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EC\2-AFFAIRES\4-EN COURS\24030_CH AUBUSSON\6 -DCE\Rendu\Rendu 21042026\DPGF\"/>
    </mc:Choice>
  </mc:AlternateContent>
  <xr:revisionPtr revIDLastSave="0" documentId="8_{343872C0-5611-40AE-A9F8-26DA6439BBF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ot N°04 ETANCHEITE" sheetId="1" r:id="rId1"/>
  </sheets>
  <definedNames>
    <definedName name="_xlnm.Print_Titles" localSheetId="0">'Lot N°04 ETANCHEITE'!$1:$2</definedName>
    <definedName name="_xlnm.Print_Area" localSheetId="0">'Lot N°04 ETANCHEITE'!$A$1:$G$191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G22" i="1" s="1"/>
  <c r="G121" i="1"/>
  <c r="G123" i="1" s="1"/>
  <c r="G62" i="1"/>
  <c r="G64" i="1" s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3" i="1"/>
  <c r="G165" i="1" s="1"/>
  <c r="G158" i="1"/>
  <c r="G160" i="1" s="1"/>
  <c r="G153" i="1"/>
  <c r="G152" i="1"/>
  <c r="G151" i="1"/>
  <c r="G149" i="1"/>
  <c r="G147" i="1"/>
  <c r="G145" i="1"/>
  <c r="G143" i="1"/>
  <c r="G142" i="1"/>
  <c r="G140" i="1"/>
  <c r="G139" i="1"/>
  <c r="G137" i="1"/>
  <c r="G136" i="1"/>
  <c r="G134" i="1"/>
  <c r="G132" i="1"/>
  <c r="G126" i="1"/>
  <c r="G128" i="1" s="1"/>
  <c r="G116" i="1"/>
  <c r="G115" i="1"/>
  <c r="G110" i="1"/>
  <c r="G109" i="1"/>
  <c r="G108" i="1"/>
  <c r="G103" i="1"/>
  <c r="G102" i="1"/>
  <c r="G97" i="1"/>
  <c r="G96" i="1"/>
  <c r="G112" i="1" l="1"/>
  <c r="G118" i="1"/>
  <c r="G185" i="1"/>
  <c r="G155" i="1"/>
  <c r="G105" i="1"/>
  <c r="G99" i="1"/>
  <c r="G166" i="1" l="1"/>
  <c r="G6" i="1"/>
  <c r="G7" i="1"/>
  <c r="G8" i="1"/>
  <c r="G13" i="1"/>
  <c r="G14" i="1"/>
  <c r="G15" i="1"/>
  <c r="G25" i="1"/>
  <c r="G27" i="1"/>
  <c r="G31" i="1"/>
  <c r="G33" i="1"/>
  <c r="G35" i="1"/>
  <c r="G36" i="1"/>
  <c r="G38" i="1"/>
  <c r="G39" i="1"/>
  <c r="G41" i="1"/>
  <c r="G43" i="1"/>
  <c r="G44" i="1"/>
  <c r="G46" i="1"/>
  <c r="G48" i="1"/>
  <c r="G50" i="1"/>
  <c r="G51" i="1"/>
  <c r="G52" i="1"/>
  <c r="G57" i="1"/>
  <c r="G59" i="1" s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189" i="1" l="1"/>
  <c r="G17" i="1"/>
  <c r="G85" i="1"/>
  <c r="G10" i="1"/>
  <c r="G54" i="1"/>
  <c r="G66" i="1" l="1"/>
  <c r="G89" i="1" s="1"/>
  <c r="G191" i="1" l="1"/>
</calcChain>
</file>

<file path=xl/sharedStrings.xml><?xml version="1.0" encoding="utf-8"?>
<sst xmlns="http://schemas.openxmlformats.org/spreadsheetml/2006/main" count="211" uniqueCount="113">
  <si>
    <t>U</t>
  </si>
  <si>
    <t>Quantité</t>
  </si>
  <si>
    <t>PU en €</t>
  </si>
  <si>
    <t>Total en €</t>
  </si>
  <si>
    <t>2</t>
  </si>
  <si>
    <t>DESCRIPTION DES TRAVAUX D'ETANCHEITE</t>
  </si>
  <si>
    <t>2.1</t>
  </si>
  <si>
    <t>ETANCHEITE SUR BETON - PROTECTION LOURDE</t>
  </si>
  <si>
    <t>Etanchéité élastomère sur plancher béton avec protection lourde</t>
  </si>
  <si>
    <t>M2</t>
  </si>
  <si>
    <t>Relevés étanchéité élastomère protection lourde</t>
  </si>
  <si>
    <t>ML</t>
  </si>
  <si>
    <t>Dalles de cheminement posées sur protection</t>
  </si>
  <si>
    <t>M2</t>
  </si>
  <si>
    <t>Total ETANCHEITE SUR BETON - PROTECTION LOURDE</t>
  </si>
  <si>
    <t>2.2</t>
  </si>
  <si>
    <t>ETANCHEITE SUR BETON - PROTECTION PAR DALLES SUR PLOTS</t>
  </si>
  <si>
    <t>Etanchéité plancher béton protection par dalles sur plots</t>
  </si>
  <si>
    <t>M2</t>
  </si>
  <si>
    <t>Dalles/plots</t>
  </si>
  <si>
    <t>M2</t>
  </si>
  <si>
    <t>Relevés étanchéité protection dalles/plots</t>
  </si>
  <si>
    <t>ML</t>
  </si>
  <si>
    <t>Total ETANCHEITE SUR BETON - PROTECTION PAR DALLES SUR PLOTS</t>
  </si>
  <si>
    <t>2.3</t>
  </si>
  <si>
    <t>ETANCHEITE SUR BETON TRAITEE EN TERRASSE VEGETALISEE</t>
  </si>
  <si>
    <t>Etanchéité sur plancher béton végétalisée - Généralités</t>
  </si>
  <si>
    <t>Relevés étanchéité terrasse végétalisée</t>
  </si>
  <si>
    <t>Total ETANCHEITE SUR BETON TRAITEE EN TERRASSE VEGETALISEE</t>
  </si>
  <si>
    <t>2.4</t>
  </si>
  <si>
    <t>DOME DE DESENFUMAGE ESCALIER</t>
  </si>
  <si>
    <t>Dôme de désenfumage</t>
  </si>
  <si>
    <t>U</t>
  </si>
  <si>
    <t>Total DOME DE DESENFUMAGE ESCALIER</t>
  </si>
  <si>
    <t>2.5</t>
  </si>
  <si>
    <t>OUVRAGES POUR FINITION OU COMPLEMENT DES COMPLEXES D'ETANCHEITE</t>
  </si>
  <si>
    <t>Gestion du seuil des menuiseries</t>
  </si>
  <si>
    <t>Liaison avec dalle sur plot par caillebotis</t>
  </si>
  <si>
    <t>ML</t>
  </si>
  <si>
    <t>Traitement particulier des joints de dilatation</t>
  </si>
  <si>
    <t>Joint de dilatation</t>
  </si>
  <si>
    <t>ML</t>
  </si>
  <si>
    <t>Couvertines</t>
  </si>
  <si>
    <t>Couvertines</t>
  </si>
  <si>
    <t>ML</t>
  </si>
  <si>
    <t>Couvertines renforcée pour JD</t>
  </si>
  <si>
    <t>ML</t>
  </si>
  <si>
    <t>Solin</t>
  </si>
  <si>
    <t>Solin classique</t>
  </si>
  <si>
    <t>ML</t>
  </si>
  <si>
    <t>Solin pour JD</t>
  </si>
  <si>
    <t>ML</t>
  </si>
  <si>
    <t>Entrées d'eaux pluviales</t>
  </si>
  <si>
    <t>Entrées EP en partie centrale</t>
  </si>
  <si>
    <t>U</t>
  </si>
  <si>
    <t>Descentes d'eaux pluviales</t>
  </si>
  <si>
    <t>Descentes EP</t>
  </si>
  <si>
    <t>ML</t>
  </si>
  <si>
    <t>Boite à eau</t>
  </si>
  <si>
    <t>U</t>
  </si>
  <si>
    <t>Trop pleins</t>
  </si>
  <si>
    <t>Trop pleins</t>
  </si>
  <si>
    <t>U</t>
  </si>
  <si>
    <t>Chapeau de ventilation</t>
  </si>
  <si>
    <t>Chapeau de ventilation</t>
  </si>
  <si>
    <t>Pénétrations diverses</t>
  </si>
  <si>
    <t>Raccordement à un conduit</t>
  </si>
  <si>
    <t>Raccordement à un ensemble de conduits rapprochés</t>
  </si>
  <si>
    <t>Autres raccordement</t>
  </si>
  <si>
    <t>Total OUVRAGES POUR FINITION OU COMPLEMENT DES COMPLEXES D'ETANCHEITE</t>
  </si>
  <si>
    <t>2.6</t>
  </si>
  <si>
    <t>MISE HORS D'EAU PROVISOIRE</t>
  </si>
  <si>
    <t>Mise hors d'eau provisoire</t>
  </si>
  <si>
    <t>ENS</t>
  </si>
  <si>
    <t>Total MISE HORS D'EAU PROVISOIRE</t>
  </si>
  <si>
    <t>Total DESCRIPTION DES TRAVAUX D'ETANCHEITE</t>
  </si>
  <si>
    <t>DIVERS NOTES ET COMPLEMENTS DE L'ENTREPRISE</t>
  </si>
  <si>
    <t>Total DIVERS NOTES ET COMPLEMENTS DE L'ENTREPRISE</t>
  </si>
  <si>
    <t>BATIMENT SANITAIRE</t>
  </si>
  <si>
    <t>TRAVAUX PROVISOIRES ET PRELIMINAIRES</t>
  </si>
  <si>
    <t>Interface entre phase</t>
  </si>
  <si>
    <t>Dépose d'étanchéité existante</t>
  </si>
  <si>
    <t>Total TRAVAUX PROVISOIRES ET PRELIMINAIRES</t>
  </si>
  <si>
    <t>ETANCHEITE AUTOPROTEGEE SUR BETON</t>
  </si>
  <si>
    <t>Etanch autoprotégée sur plancher béton</t>
  </si>
  <si>
    <t>Relevés étanchéité autoprotégée</t>
  </si>
  <si>
    <t>Total ETANCHEITE AUTOPROTEGEE SUR BETON</t>
  </si>
  <si>
    <t>2.7</t>
  </si>
  <si>
    <t>Réhausse d'acrotère</t>
  </si>
  <si>
    <t>Entrées EP en périphérie</t>
  </si>
  <si>
    <t>2.8</t>
  </si>
  <si>
    <t>2.9</t>
  </si>
  <si>
    <t>TEST D'ETANCHEITE</t>
  </si>
  <si>
    <t>Test d'étanchéité</t>
  </si>
  <si>
    <t>Total TEST D'ETANCHEITE</t>
  </si>
  <si>
    <t>Montant HT du Lot N°04 ETANCHEITE - BATIMENT MEDICO SOCIAL</t>
  </si>
  <si>
    <t>Montant HT du Lot N°04 ETANCHEITE - BATIMENT SANITAIRE</t>
  </si>
  <si>
    <t>Montant TOTAL HT du Lot N°04 ETANCHEITE</t>
  </si>
  <si>
    <t>BATIMENT MEDICO-SOCIAL</t>
  </si>
  <si>
    <t>Quantité MOE</t>
  </si>
  <si>
    <t>Quantité Entreprise</t>
  </si>
  <si>
    <t>ETANCHEITE LIQUIDE</t>
  </si>
  <si>
    <t>Etanchéité liquide</t>
  </si>
  <si>
    <t>2.8.2</t>
  </si>
  <si>
    <t>2.8.3</t>
  </si>
  <si>
    <t>2.8.4</t>
  </si>
  <si>
    <t>2.8.5</t>
  </si>
  <si>
    <t>2.8.6</t>
  </si>
  <si>
    <t>2.8.7</t>
  </si>
  <si>
    <t>2.8.8</t>
  </si>
  <si>
    <t>2.8.9</t>
  </si>
  <si>
    <t>2.8.10</t>
  </si>
  <si>
    <t>2.8.1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</si>
</sst>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1" x14ac:knownFonts="1">
    <font>
      <sz val="11"/>
      <color theme="1"/>
      <name val="Calibri"/>
      <family val="2"/>
      <scheme val="minor"/>
    </font>
    <font>
      <sz val="11"/>
      <color rgb="FF000000"/>
      <name val="Arial Narrow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sz val="10"/>
      <color rgb="FF000000"/>
      <name val="Arial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 Narrow"/>
      <family val="1"/>
    </font>
    <font>
      <sz val="9"/>
      <color rgb="FFFF0000"/>
      <name val="Arial Narrow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i/>
      <u/>
      <sz val="8"/>
      <color rgb="FF000000"/>
      <name val="Arial"/>
      <family val="1"/>
    </font>
    <font>
      <sz val="8"/>
      <color rgb="FF000000"/>
      <name val="Arial"/>
      <family val="1"/>
    </font>
    <font>
      <sz val="8"/>
      <color rgb="FF000000"/>
      <name val="Arial Narrow"/>
      <family val="1"/>
    </font>
    <font>
      <sz val="7"/>
      <color rgb="FF000000"/>
      <name val="Arial Narrow"/>
      <family val="1"/>
    </font>
    <font>
      <b/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theme="1"/>
      <name val="Arial Narrow"/>
      <family val="1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0" fontId="2" fillId="3" borderId="0">
      <alignment horizontal="left" vertical="top" wrapText="1"/>
    </xf>
    <xf numFmtId="0" fontId="2" fillId="3" borderId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4" borderId="0">
      <alignment horizontal="left" vertical="top" wrapText="1"/>
    </xf>
    <xf numFmtId="0" fontId="6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4" borderId="0">
      <alignment horizontal="left" vertical="top" wrapText="1"/>
    </xf>
    <xf numFmtId="0" fontId="7" fillId="5" borderId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7" fillId="5" borderId="0">
      <alignment horizontal="left" vertical="top" wrapText="1"/>
    </xf>
    <xf numFmtId="0" fontId="10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7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8" fillId="0" borderId="0" applyFill="0">
      <alignment horizontal="left" vertical="top" wrapText="1"/>
    </xf>
  </cellStyleXfs>
  <cellXfs count="65">
    <xf numFmtId="0" fontId="0" fillId="0" borderId="0" xfId="0"/>
    <xf numFmtId="0" fontId="19" fillId="0" borderId="20" xfId="0" applyFont="1" applyBorder="1" applyAlignment="1">
      <alignment horizontal="center" vertical="top" wrapText="1"/>
    </xf>
    <xf numFmtId="0" fontId="19" fillId="0" borderId="20" xfId="0" applyFont="1" applyBorder="1" applyAlignment="1">
      <alignment horizontal="right" vertical="top" wrapText="1"/>
    </xf>
    <xf numFmtId="0" fontId="0" fillId="0" borderId="6" xfId="0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1" fillId="4" borderId="7" xfId="1" applyFill="1" applyBorder="1">
      <alignment horizontal="left" vertical="top" wrapText="1"/>
    </xf>
    <xf numFmtId="0" fontId="5" fillId="4" borderId="9" xfId="10" applyBorder="1">
      <alignment horizontal="left" vertical="top" wrapText="1"/>
    </xf>
    <xf numFmtId="0" fontId="1" fillId="5" borderId="17" xfId="1" applyFill="1" applyBorder="1">
      <alignment horizontal="left" vertical="top" wrapText="1"/>
    </xf>
    <xf numFmtId="0" fontId="7" fillId="5" borderId="18" xfId="14" applyBorder="1">
      <alignment horizontal="left" vertical="top" wrapText="1"/>
    </xf>
    <xf numFmtId="0" fontId="1" fillId="0" borderId="17" xfId="1" applyFill="1" applyBorder="1">
      <alignment horizontal="left" vertical="top" wrapText="1"/>
    </xf>
    <xf numFmtId="0" fontId="11" fillId="0" borderId="18" xfId="27" applyFill="1" applyBorder="1">
      <alignment horizontal="left" vertical="top" wrapText="1"/>
    </xf>
    <xf numFmtId="0" fontId="0" fillId="0" borderId="8" xfId="0" applyFill="1" applyBorder="1" applyAlignment="1" applyProtection="1">
      <alignment horizontal="center" vertical="top"/>
      <protection locked="0"/>
    </xf>
    <xf numFmtId="164" fontId="0" fillId="0" borderId="8" xfId="0" applyNumberFormat="1" applyFill="1" applyBorder="1" applyAlignment="1" applyProtection="1">
      <alignment horizontal="center" vertical="top" wrapText="1"/>
      <protection locked="0"/>
    </xf>
    <xf numFmtId="164" fontId="0" fillId="0" borderId="8" xfId="0" applyNumberFormat="1" applyFill="1" applyBorder="1" applyAlignment="1" applyProtection="1">
      <alignment horizontal="right" vertical="top" wrapText="1"/>
      <protection locked="0"/>
    </xf>
    <xf numFmtId="164" fontId="0" fillId="0" borderId="15" xfId="0" applyNumberFormat="1" applyFill="1" applyBorder="1" applyAlignment="1" applyProtection="1">
      <alignment horizontal="right" vertical="top" wrapText="1"/>
      <protection locked="0"/>
    </xf>
    <xf numFmtId="0" fontId="20" fillId="0" borderId="2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1" fillId="5" borderId="11" xfId="17" applyFont="1" applyBorder="1">
      <alignment horizontal="left" vertical="top" wrapText="1"/>
    </xf>
    <xf numFmtId="0" fontId="7" fillId="5" borderId="13" xfId="17" applyBorder="1">
      <alignment horizontal="left" vertical="top" wrapText="1"/>
    </xf>
    <xf numFmtId="164" fontId="0" fillId="0" borderId="15" xfId="0" applyNumberFormat="1" applyFill="1" applyBorder="1" applyAlignment="1">
      <alignment horizontal="right" vertical="top" wrapText="1"/>
    </xf>
    <xf numFmtId="0" fontId="20" fillId="0" borderId="7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165" fontId="0" fillId="0" borderId="8" xfId="0" applyNumberFormat="1" applyFill="1" applyBorder="1" applyAlignment="1" applyProtection="1">
      <alignment horizontal="center" vertical="top" wrapText="1"/>
      <protection locked="0"/>
    </xf>
    <xf numFmtId="0" fontId="1" fillId="6" borderId="17" xfId="1" applyFill="1" applyBorder="1">
      <alignment horizontal="left" vertical="top" wrapText="1"/>
    </xf>
    <xf numFmtId="0" fontId="10" fillId="0" borderId="18" xfId="18" applyFill="1" applyBorder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1" fillId="4" borderId="11" xfId="13" applyFont="1" applyBorder="1">
      <alignment horizontal="left" vertical="top" wrapText="1"/>
    </xf>
    <xf numFmtId="0" fontId="5" fillId="4" borderId="13" xfId="13" applyBorder="1">
      <alignment horizontal="left" vertical="top" wrapText="1"/>
    </xf>
    <xf numFmtId="164" fontId="0" fillId="0" borderId="10" xfId="0" applyNumberFormat="1" applyFill="1" applyBorder="1" applyAlignment="1">
      <alignment horizontal="right" vertical="top" wrapText="1"/>
    </xf>
    <xf numFmtId="0" fontId="0" fillId="0" borderId="12" xfId="0" applyFill="1" applyBorder="1" applyAlignment="1">
      <alignment horizontal="left" vertical="top" wrapText="1"/>
    </xf>
    <xf numFmtId="0" fontId="1" fillId="4" borderId="17" xfId="1" applyFill="1" applyBorder="1">
      <alignment horizontal="left" vertical="top" wrapText="1"/>
    </xf>
    <xf numFmtId="0" fontId="5" fillId="4" borderId="18" xfId="10" applyBorder="1">
      <alignment horizontal="left" vertical="top" wrapText="1"/>
    </xf>
    <xf numFmtId="0" fontId="0" fillId="0" borderId="16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19" fillId="0" borderId="0" xfId="0" applyNumberFormat="1" applyFont="1" applyFill="1" applyAlignment="1">
      <alignment horizontal="right" vertical="top" wrapText="1"/>
    </xf>
    <xf numFmtId="0" fontId="1" fillId="5" borderId="21" xfId="17" applyFont="1" applyBorder="1">
      <alignment horizontal="left" vertical="top" wrapText="1"/>
    </xf>
    <xf numFmtId="164" fontId="0" fillId="0" borderId="3" xfId="0" applyNumberFormat="1" applyFill="1" applyBorder="1" applyAlignment="1">
      <alignment horizontal="right" vertical="top" wrapText="1"/>
    </xf>
    <xf numFmtId="0" fontId="1" fillId="4" borderId="21" xfId="13" applyFont="1" applyBorder="1">
      <alignment horizontal="left" vertical="top" wrapText="1"/>
    </xf>
    <xf numFmtId="0" fontId="0" fillId="0" borderId="18" xfId="0" applyFill="1" applyBorder="1" applyAlignment="1">
      <alignment horizontal="left" vertical="top" wrapText="1"/>
    </xf>
    <xf numFmtId="165" fontId="0" fillId="7" borderId="8" xfId="0" applyNumberFormat="1" applyFill="1" applyBorder="1" applyAlignment="1" applyProtection="1">
      <alignment horizontal="center" vertical="top" wrapText="1"/>
      <protection locked="0"/>
    </xf>
    <xf numFmtId="0" fontId="0" fillId="0" borderId="23" xfId="0" applyBorder="1" applyAlignment="1">
      <alignment horizontal="center" vertical="top" wrapText="1"/>
    </xf>
    <xf numFmtId="0" fontId="1" fillId="3" borderId="2" xfId="1" applyFill="1" applyBorder="1">
      <alignment horizontal="left" vertical="top" wrapText="1"/>
    </xf>
    <xf numFmtId="0" fontId="2" fillId="3" borderId="14" xfId="6" applyBorder="1">
      <alignment horizontal="left" vertical="top" wrapText="1"/>
    </xf>
    <xf numFmtId="0" fontId="2" fillId="3" borderId="24" xfId="6" applyBorder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23" xfId="0" applyFill="1" applyBorder="1" applyAlignment="1">
      <alignment horizontal="left" vertical="top" wrapText="1"/>
    </xf>
    <xf numFmtId="0" fontId="0" fillId="0" borderId="17" xfId="0" applyBorder="1"/>
    <xf numFmtId="0" fontId="19" fillId="0" borderId="0" xfId="0" applyFont="1" applyFill="1" applyAlignment="1">
      <alignment horizontal="left" vertical="top" wrapText="1"/>
    </xf>
    <xf numFmtId="164" fontId="19" fillId="0" borderId="26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0" fillId="0" borderId="27" xfId="0" applyBorder="1"/>
    <xf numFmtId="164" fontId="19" fillId="0" borderId="28" xfId="0" applyNumberFormat="1" applyFont="1" applyFill="1" applyBorder="1" applyAlignment="1">
      <alignment horizontal="right" vertical="top" wrapText="1"/>
    </xf>
    <xf numFmtId="0" fontId="0" fillId="0" borderId="29" xfId="0" applyBorder="1"/>
    <xf numFmtId="0" fontId="19" fillId="0" borderId="30" xfId="0" applyFont="1" applyFill="1" applyBorder="1" applyAlignment="1">
      <alignment horizontal="left" vertical="top" wrapText="1"/>
    </xf>
    <xf numFmtId="0" fontId="0" fillId="0" borderId="30" xfId="0" applyBorder="1"/>
    <xf numFmtId="164" fontId="19" fillId="0" borderId="31" xfId="0" applyNumberFormat="1" applyFont="1" applyFill="1" applyBorder="1" applyAlignment="1">
      <alignment horizontal="right" vertical="top" wrapText="1"/>
    </xf>
    <xf numFmtId="0" fontId="0" fillId="0" borderId="19" xfId="0" applyBorder="1" applyAlignment="1">
      <alignment horizontal="center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176892</xdr:colOff>
      <xdr:row>0</xdr:row>
      <xdr:rowOff>70081</xdr:rowOff>
    </xdr:from>
    <xdr:to>
      <xdr:col>2</xdr:col>
      <xdr:colOff>120856</xdr:colOff>
      <xdr:row>0</xdr:row>
      <xdr:rowOff>477038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76892" y="70081"/>
          <a:ext cx="3713143" cy="406957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1100" b="1" i="0">
              <a:solidFill>
                <a:srgbClr val="000000"/>
              </a:solidFill>
              <a:latin typeface="DINPro-Bold"/>
            </a:rPr>
            <a:t>CCTP Lot N°04 ETANCHEITE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92"/>
  <sheetViews>
    <sheetView showGridLines="0" tabSelected="1" view="pageBreakPreview" zoomScaleNormal="100" zoomScaleSheetLayoutView="100" workbookViewId="0">
      <pane xSplit="2" ySplit="2" topLeftCell="C177" activePane="bottomRight" state="frozen"/>
      <selection pane="topRight" activeCell="C1" sqref="C1"/>
      <selection pane="bottomLeft" activeCell="A3" sqref="A3"/>
      <selection pane="bottomRight" activeCell="D21" sqref="D21"/>
    </sheetView>
  </sheetViews>
  <sheetFormatPr baseColWidth="10" defaultColWidth="10.6640625" defaultRowHeight="14.4" x14ac:dyDescent="0.3"/>
  <cols>
    <col min="1" max="1" width="9.6640625" customWidth="1"/>
    <col min="2" max="2" width="46.6640625" customWidth="1"/>
    <col min="3" max="3" width="4.6640625" customWidth="1"/>
    <col min="4" max="6" width="10.6640625" customWidth="1"/>
    <col min="7" max="7" width="12.6640625" customWidth="1"/>
    <col min="8" max="8" width="10.6640625" customWidth="1"/>
  </cols>
  <sheetData>
    <row r="1" spans="1:7" ht="43.95" customHeight="1" x14ac:dyDescent="0.3">
      <c r="A1" s="62"/>
      <c r="B1" s="63"/>
      <c r="C1" s="63"/>
      <c r="D1" s="63"/>
      <c r="E1" s="63"/>
      <c r="F1" s="63"/>
      <c r="G1" s="64"/>
    </row>
    <row r="2" spans="1:7" ht="28.8" x14ac:dyDescent="0.3">
      <c r="A2" s="48"/>
      <c r="B2" s="61"/>
      <c r="C2" s="1" t="s">
        <v>0</v>
      </c>
      <c r="D2" s="1" t="s">
        <v>99</v>
      </c>
      <c r="E2" s="1" t="s">
        <v>100</v>
      </c>
      <c r="F2" s="2" t="s">
        <v>2</v>
      </c>
      <c r="G2" s="2" t="s">
        <v>3</v>
      </c>
    </row>
    <row r="3" spans="1:7" ht="15.6" x14ac:dyDescent="0.3">
      <c r="A3" s="44"/>
      <c r="B3" s="45" t="s">
        <v>98</v>
      </c>
      <c r="C3" s="4"/>
      <c r="D3" s="4"/>
      <c r="E3" s="4"/>
      <c r="F3" s="4"/>
      <c r="G3" s="5"/>
    </row>
    <row r="4" spans="1:7" x14ac:dyDescent="0.3">
      <c r="A4" s="6" t="s">
        <v>4</v>
      </c>
      <c r="B4" s="7" t="s">
        <v>5</v>
      </c>
      <c r="C4" s="4"/>
      <c r="D4" s="4"/>
      <c r="E4" s="4"/>
      <c r="F4" s="4"/>
      <c r="G4" s="5"/>
    </row>
    <row r="5" spans="1:7" ht="26.4" x14ac:dyDescent="0.3">
      <c r="A5" s="8" t="s">
        <v>15</v>
      </c>
      <c r="B5" s="9" t="s">
        <v>7</v>
      </c>
      <c r="C5" s="4"/>
      <c r="D5" s="4"/>
      <c r="E5" s="4"/>
      <c r="F5" s="4"/>
      <c r="G5" s="5"/>
    </row>
    <row r="6" spans="1:7" ht="22.8" x14ac:dyDescent="0.3">
      <c r="A6" s="10"/>
      <c r="B6" s="11" t="s">
        <v>8</v>
      </c>
      <c r="C6" s="12" t="s">
        <v>9</v>
      </c>
      <c r="D6" s="13">
        <v>1148</v>
      </c>
      <c r="E6" s="13"/>
      <c r="F6" s="14"/>
      <c r="G6" s="15">
        <f>ROUND(E6*F6,2)</f>
        <v>0</v>
      </c>
    </row>
    <row r="7" spans="1:7" x14ac:dyDescent="0.3">
      <c r="A7" s="10"/>
      <c r="B7" s="11" t="s">
        <v>10</v>
      </c>
      <c r="C7" s="12" t="s">
        <v>11</v>
      </c>
      <c r="D7" s="13">
        <v>403</v>
      </c>
      <c r="E7" s="13"/>
      <c r="F7" s="14"/>
      <c r="G7" s="15">
        <f>ROUND(E7*F7,2)</f>
        <v>0</v>
      </c>
    </row>
    <row r="8" spans="1:7" x14ac:dyDescent="0.3">
      <c r="A8" s="10"/>
      <c r="B8" s="11" t="s">
        <v>12</v>
      </c>
      <c r="C8" s="12" t="s">
        <v>13</v>
      </c>
      <c r="D8" s="13">
        <v>191</v>
      </c>
      <c r="E8" s="13"/>
      <c r="F8" s="14"/>
      <c r="G8" s="15">
        <f>ROUND(E8*F8,2)</f>
        <v>0</v>
      </c>
    </row>
    <row r="9" spans="1:7" x14ac:dyDescent="0.3">
      <c r="A9" s="16"/>
      <c r="B9" s="17"/>
      <c r="C9" s="4"/>
      <c r="D9" s="4"/>
      <c r="E9" s="4"/>
      <c r="F9" s="4"/>
      <c r="G9" s="5"/>
    </row>
    <row r="10" spans="1:7" ht="26.4" x14ac:dyDescent="0.3">
      <c r="A10" s="18"/>
      <c r="B10" s="19" t="s">
        <v>14</v>
      </c>
      <c r="C10" s="4"/>
      <c r="D10" s="4"/>
      <c r="E10" s="4"/>
      <c r="F10" s="4"/>
      <c r="G10" s="20">
        <f>SUBTOTAL(109,G6:G9)</f>
        <v>0</v>
      </c>
    </row>
    <row r="11" spans="1:7" x14ac:dyDescent="0.3">
      <c r="A11" s="21"/>
      <c r="B11" s="22"/>
      <c r="C11" s="4"/>
      <c r="D11" s="4"/>
      <c r="E11" s="4"/>
      <c r="F11" s="4"/>
      <c r="G11" s="5"/>
    </row>
    <row r="12" spans="1:7" ht="26.4" x14ac:dyDescent="0.3">
      <c r="A12" s="8" t="s">
        <v>29</v>
      </c>
      <c r="B12" s="9" t="s">
        <v>16</v>
      </c>
      <c r="C12" s="4"/>
      <c r="D12" s="4"/>
      <c r="E12" s="4"/>
      <c r="F12" s="4"/>
      <c r="G12" s="5"/>
    </row>
    <row r="13" spans="1:7" x14ac:dyDescent="0.3">
      <c r="A13" s="10"/>
      <c r="B13" s="11" t="s">
        <v>17</v>
      </c>
      <c r="C13" s="12" t="s">
        <v>18</v>
      </c>
      <c r="D13" s="13">
        <v>107</v>
      </c>
      <c r="E13" s="13"/>
      <c r="F13" s="14"/>
      <c r="G13" s="15">
        <f>ROUND(E13*F13,2)</f>
        <v>0</v>
      </c>
    </row>
    <row r="14" spans="1:7" x14ac:dyDescent="0.3">
      <c r="A14" s="10"/>
      <c r="B14" s="11" t="s">
        <v>19</v>
      </c>
      <c r="C14" s="12" t="s">
        <v>20</v>
      </c>
      <c r="D14" s="13">
        <v>107</v>
      </c>
      <c r="E14" s="13"/>
      <c r="F14" s="14"/>
      <c r="G14" s="15">
        <f>ROUND(E14*F14,2)</f>
        <v>0</v>
      </c>
    </row>
    <row r="15" spans="1:7" x14ac:dyDescent="0.3">
      <c r="A15" s="10"/>
      <c r="B15" s="11" t="s">
        <v>21</v>
      </c>
      <c r="C15" s="12" t="s">
        <v>22</v>
      </c>
      <c r="D15" s="13">
        <v>64</v>
      </c>
      <c r="E15" s="13"/>
      <c r="F15" s="14"/>
      <c r="G15" s="15">
        <f>ROUND(E15*F15,2)</f>
        <v>0</v>
      </c>
    </row>
    <row r="16" spans="1:7" x14ac:dyDescent="0.3">
      <c r="A16" s="16"/>
      <c r="B16" s="17"/>
      <c r="C16" s="4"/>
      <c r="D16" s="4"/>
      <c r="E16" s="4"/>
      <c r="F16" s="4"/>
      <c r="G16" s="5"/>
    </row>
    <row r="17" spans="1:7" ht="26.4" x14ac:dyDescent="0.3">
      <c r="A17" s="18"/>
      <c r="B17" s="19" t="s">
        <v>23</v>
      </c>
      <c r="C17" s="4"/>
      <c r="D17" s="4"/>
      <c r="E17" s="4"/>
      <c r="F17" s="4"/>
      <c r="G17" s="20">
        <f>SUBTOTAL(109,G13:G16)</f>
        <v>0</v>
      </c>
    </row>
    <row r="18" spans="1:7" x14ac:dyDescent="0.3">
      <c r="A18" s="21"/>
      <c r="B18" s="22"/>
      <c r="C18" s="4"/>
      <c r="D18" s="4"/>
      <c r="E18" s="4"/>
      <c r="F18" s="4"/>
      <c r="G18" s="5"/>
    </row>
    <row r="19" spans="1:7" x14ac:dyDescent="0.3">
      <c r="A19" s="8" t="s">
        <v>70</v>
      </c>
      <c r="B19" s="9" t="s">
        <v>101</v>
      </c>
      <c r="C19" s="4"/>
      <c r="D19" s="4"/>
      <c r="E19" s="4"/>
      <c r="F19" s="4"/>
      <c r="G19" s="5"/>
    </row>
    <row r="20" spans="1:7" x14ac:dyDescent="0.3">
      <c r="A20" s="10"/>
      <c r="B20" s="11" t="s">
        <v>102</v>
      </c>
      <c r="C20" s="12" t="s">
        <v>9</v>
      </c>
      <c r="D20" s="23">
        <v>18</v>
      </c>
      <c r="E20" s="23"/>
      <c r="F20" s="14"/>
      <c r="G20" s="15">
        <f>ROUND(E20*F20,2)</f>
        <v>0</v>
      </c>
    </row>
    <row r="21" spans="1:7" x14ac:dyDescent="0.3">
      <c r="A21" s="16"/>
      <c r="B21" s="17"/>
      <c r="C21" s="4"/>
      <c r="D21" s="4"/>
      <c r="E21" s="4"/>
      <c r="F21" s="4"/>
      <c r="G21" s="5"/>
    </row>
    <row r="22" spans="1:7" x14ac:dyDescent="0.3">
      <c r="A22" s="38"/>
      <c r="B22" s="19" t="s">
        <v>33</v>
      </c>
      <c r="C22" s="4"/>
      <c r="D22" s="4"/>
      <c r="E22" s="4"/>
      <c r="F22" s="4"/>
      <c r="G22" s="20">
        <f>SUBTOTAL(109,G20:G21)</f>
        <v>0</v>
      </c>
    </row>
    <row r="23" spans="1:7" x14ac:dyDescent="0.3">
      <c r="A23" s="21"/>
      <c r="B23" s="22"/>
      <c r="C23" s="4"/>
      <c r="D23" s="4"/>
      <c r="E23" s="4"/>
      <c r="F23" s="4"/>
      <c r="G23" s="5"/>
    </row>
    <row r="24" spans="1:7" x14ac:dyDescent="0.3">
      <c r="A24" s="8" t="s">
        <v>87</v>
      </c>
      <c r="B24" s="9" t="s">
        <v>30</v>
      </c>
      <c r="C24" s="4"/>
      <c r="D24" s="4"/>
      <c r="E24" s="4"/>
      <c r="F24" s="4"/>
      <c r="G24" s="5"/>
    </row>
    <row r="25" spans="1:7" x14ac:dyDescent="0.3">
      <c r="A25" s="10"/>
      <c r="B25" s="11" t="s">
        <v>31</v>
      </c>
      <c r="C25" s="12" t="s">
        <v>32</v>
      </c>
      <c r="D25" s="23">
        <v>1</v>
      </c>
      <c r="E25" s="23"/>
      <c r="F25" s="14"/>
      <c r="G25" s="15">
        <f>ROUND(E25*F25,2)</f>
        <v>0</v>
      </c>
    </row>
    <row r="26" spans="1:7" x14ac:dyDescent="0.3">
      <c r="A26" s="16"/>
      <c r="B26" s="17"/>
      <c r="C26" s="4"/>
      <c r="D26" s="4"/>
      <c r="E26" s="4"/>
      <c r="F26" s="4"/>
      <c r="G26" s="5"/>
    </row>
    <row r="27" spans="1:7" x14ac:dyDescent="0.3">
      <c r="A27" s="18"/>
      <c r="B27" s="19" t="s">
        <v>33</v>
      </c>
      <c r="C27" s="4"/>
      <c r="D27" s="4"/>
      <c r="E27" s="4"/>
      <c r="F27" s="4"/>
      <c r="G27" s="20">
        <f>SUBTOTAL(109,G25:G26)</f>
        <v>0</v>
      </c>
    </row>
    <row r="28" spans="1:7" x14ac:dyDescent="0.3">
      <c r="A28" s="21"/>
      <c r="B28" s="22"/>
      <c r="C28" s="4"/>
      <c r="D28" s="4"/>
      <c r="E28" s="4"/>
      <c r="F28" s="4"/>
      <c r="G28" s="5"/>
    </row>
    <row r="29" spans="1:7" ht="26.4" x14ac:dyDescent="0.3">
      <c r="A29" s="8" t="s">
        <v>90</v>
      </c>
      <c r="B29" s="9" t="s">
        <v>35</v>
      </c>
      <c r="C29" s="4"/>
      <c r="D29" s="4"/>
      <c r="E29" s="4"/>
      <c r="F29" s="4"/>
      <c r="G29" s="5"/>
    </row>
    <row r="30" spans="1:7" x14ac:dyDescent="0.3">
      <c r="A30" s="24" t="s">
        <v>112</v>
      </c>
      <c r="B30" s="25" t="s">
        <v>36</v>
      </c>
      <c r="C30" s="4"/>
      <c r="D30" s="4"/>
      <c r="E30" s="4"/>
      <c r="F30" s="4"/>
      <c r="G30" s="5"/>
    </row>
    <row r="31" spans="1:7" x14ac:dyDescent="0.3">
      <c r="A31" s="10"/>
      <c r="B31" s="11" t="s">
        <v>37</v>
      </c>
      <c r="C31" s="12" t="s">
        <v>38</v>
      </c>
      <c r="D31" s="13">
        <v>53</v>
      </c>
      <c r="E31" s="13"/>
      <c r="F31" s="14"/>
      <c r="G31" s="15">
        <f>ROUND(E31*F31,2)</f>
        <v>0</v>
      </c>
    </row>
    <row r="32" spans="1:7" x14ac:dyDescent="0.3">
      <c r="A32" s="24" t="s">
        <v>103</v>
      </c>
      <c r="B32" s="25" t="s">
        <v>39</v>
      </c>
      <c r="C32" s="4"/>
      <c r="D32" s="4"/>
      <c r="E32" s="4"/>
      <c r="F32" s="4"/>
      <c r="G32" s="5"/>
    </row>
    <row r="33" spans="1:7" x14ac:dyDescent="0.3">
      <c r="A33" s="10"/>
      <c r="B33" s="11" t="s">
        <v>40</v>
      </c>
      <c r="C33" s="12" t="s">
        <v>41</v>
      </c>
      <c r="D33" s="13">
        <v>41</v>
      </c>
      <c r="E33" s="13"/>
      <c r="F33" s="14"/>
      <c r="G33" s="15">
        <f>ROUND(E33*F33,2)</f>
        <v>0</v>
      </c>
    </row>
    <row r="34" spans="1:7" x14ac:dyDescent="0.3">
      <c r="A34" s="24" t="s">
        <v>105</v>
      </c>
      <c r="B34" s="25" t="s">
        <v>42</v>
      </c>
      <c r="C34" s="4"/>
      <c r="D34" s="4"/>
      <c r="E34" s="4"/>
      <c r="F34" s="4"/>
      <c r="G34" s="5"/>
    </row>
    <row r="35" spans="1:7" x14ac:dyDescent="0.3">
      <c r="A35" s="10"/>
      <c r="B35" s="11" t="s">
        <v>43</v>
      </c>
      <c r="C35" s="12" t="s">
        <v>44</v>
      </c>
      <c r="D35" s="13">
        <v>240</v>
      </c>
      <c r="E35" s="13"/>
      <c r="F35" s="14"/>
      <c r="G35" s="15">
        <f>ROUND(E35*F35,2)</f>
        <v>0</v>
      </c>
    </row>
    <row r="36" spans="1:7" x14ac:dyDescent="0.3">
      <c r="A36" s="10"/>
      <c r="B36" s="11" t="s">
        <v>45</v>
      </c>
      <c r="C36" s="12" t="s">
        <v>46</v>
      </c>
      <c r="D36" s="13">
        <v>42</v>
      </c>
      <c r="E36" s="13"/>
      <c r="F36" s="14"/>
      <c r="G36" s="15">
        <f>ROUND(E36*F36,2)</f>
        <v>0</v>
      </c>
    </row>
    <row r="37" spans="1:7" x14ac:dyDescent="0.3">
      <c r="A37" s="24" t="s">
        <v>106</v>
      </c>
      <c r="B37" s="25" t="s">
        <v>47</v>
      </c>
      <c r="C37" s="4"/>
      <c r="D37" s="4"/>
      <c r="E37" s="4"/>
      <c r="F37" s="4"/>
      <c r="G37" s="5"/>
    </row>
    <row r="38" spans="1:7" x14ac:dyDescent="0.3">
      <c r="A38" s="10"/>
      <c r="B38" s="11" t="s">
        <v>48</v>
      </c>
      <c r="C38" s="12" t="s">
        <v>49</v>
      </c>
      <c r="D38" s="13">
        <v>19</v>
      </c>
      <c r="E38" s="13"/>
      <c r="F38" s="14"/>
      <c r="G38" s="15">
        <f>ROUND(E38*F38,2)</f>
        <v>0</v>
      </c>
    </row>
    <row r="39" spans="1:7" x14ac:dyDescent="0.3">
      <c r="A39" s="10"/>
      <c r="B39" s="11" t="s">
        <v>50</v>
      </c>
      <c r="C39" s="12" t="s">
        <v>51</v>
      </c>
      <c r="D39" s="13">
        <v>48</v>
      </c>
      <c r="E39" s="13"/>
      <c r="F39" s="14"/>
      <c r="G39" s="15">
        <f>ROUND(E39*F39,2)</f>
        <v>0</v>
      </c>
    </row>
    <row r="40" spans="1:7" x14ac:dyDescent="0.3">
      <c r="A40" s="24" t="s">
        <v>107</v>
      </c>
      <c r="B40" s="25" t="s">
        <v>52</v>
      </c>
      <c r="C40" s="4"/>
      <c r="D40" s="4"/>
      <c r="E40" s="4"/>
      <c r="F40" s="4"/>
      <c r="G40" s="5"/>
    </row>
    <row r="41" spans="1:7" x14ac:dyDescent="0.3">
      <c r="A41" s="10"/>
      <c r="B41" s="11" t="s">
        <v>53</v>
      </c>
      <c r="C41" s="12" t="s">
        <v>54</v>
      </c>
      <c r="D41" s="23">
        <v>20</v>
      </c>
      <c r="E41" s="23"/>
      <c r="F41" s="14"/>
      <c r="G41" s="15">
        <f>ROUND(E41*F41,2)</f>
        <v>0</v>
      </c>
    </row>
    <row r="42" spans="1:7" x14ac:dyDescent="0.3">
      <c r="A42" s="24" t="s">
        <v>108</v>
      </c>
      <c r="B42" s="25" t="s">
        <v>55</v>
      </c>
      <c r="C42" s="4"/>
      <c r="D42" s="4"/>
      <c r="E42" s="4"/>
      <c r="F42" s="4"/>
      <c r="G42" s="5"/>
    </row>
    <row r="43" spans="1:7" x14ac:dyDescent="0.3">
      <c r="A43" s="10"/>
      <c r="B43" s="11" t="s">
        <v>56</v>
      </c>
      <c r="C43" s="12" t="s">
        <v>57</v>
      </c>
      <c r="D43" s="13">
        <v>3</v>
      </c>
      <c r="E43" s="13"/>
      <c r="F43" s="14"/>
      <c r="G43" s="15">
        <f>ROUND(E43*F43,2)</f>
        <v>0</v>
      </c>
    </row>
    <row r="44" spans="1:7" x14ac:dyDescent="0.3">
      <c r="A44" s="10"/>
      <c r="B44" s="11" t="s">
        <v>58</v>
      </c>
      <c r="C44" s="12" t="s">
        <v>59</v>
      </c>
      <c r="D44" s="23">
        <v>3</v>
      </c>
      <c r="E44" s="23"/>
      <c r="F44" s="14"/>
      <c r="G44" s="15">
        <f>ROUND(E44*F44,2)</f>
        <v>0</v>
      </c>
    </row>
    <row r="45" spans="1:7" x14ac:dyDescent="0.3">
      <c r="A45" s="24" t="s">
        <v>109</v>
      </c>
      <c r="B45" s="25" t="s">
        <v>60</v>
      </c>
      <c r="C45" s="4"/>
      <c r="D45" s="4"/>
      <c r="E45" s="4"/>
      <c r="F45" s="4"/>
      <c r="G45" s="5"/>
    </row>
    <row r="46" spans="1:7" x14ac:dyDescent="0.3">
      <c r="A46" s="10"/>
      <c r="B46" s="11" t="s">
        <v>61</v>
      </c>
      <c r="C46" s="12" t="s">
        <v>62</v>
      </c>
      <c r="D46" s="23">
        <v>30</v>
      </c>
      <c r="E46" s="23"/>
      <c r="F46" s="14"/>
      <c r="G46" s="15">
        <f>ROUND(E46*F46,2)</f>
        <v>0</v>
      </c>
    </row>
    <row r="47" spans="1:7" x14ac:dyDescent="0.3">
      <c r="A47" s="24" t="s">
        <v>110</v>
      </c>
      <c r="B47" s="25" t="s">
        <v>63</v>
      </c>
      <c r="C47" s="4"/>
      <c r="D47" s="4"/>
      <c r="E47" s="4"/>
      <c r="F47" s="4"/>
      <c r="G47" s="5"/>
    </row>
    <row r="48" spans="1:7" x14ac:dyDescent="0.3">
      <c r="A48" s="10"/>
      <c r="B48" s="11" t="s">
        <v>64</v>
      </c>
      <c r="C48" s="12" t="s">
        <v>73</v>
      </c>
      <c r="D48" s="23">
        <v>1</v>
      </c>
      <c r="E48" s="23"/>
      <c r="F48" s="14"/>
      <c r="G48" s="15">
        <f>ROUND(E48*F48,2)</f>
        <v>0</v>
      </c>
    </row>
    <row r="49" spans="1:7" x14ac:dyDescent="0.3">
      <c r="A49" s="24" t="s">
        <v>111</v>
      </c>
      <c r="B49" s="25" t="s">
        <v>65</v>
      </c>
      <c r="C49" s="4"/>
      <c r="D49" s="4"/>
      <c r="E49" s="4"/>
      <c r="F49" s="4"/>
      <c r="G49" s="5"/>
    </row>
    <row r="50" spans="1:7" x14ac:dyDescent="0.3">
      <c r="A50" s="10"/>
      <c r="B50" s="11" t="s">
        <v>66</v>
      </c>
      <c r="C50" s="12" t="s">
        <v>73</v>
      </c>
      <c r="D50" s="23">
        <v>1</v>
      </c>
      <c r="E50" s="23"/>
      <c r="F50" s="14"/>
      <c r="G50" s="15">
        <f>ROUND(E50*F50,2)</f>
        <v>0</v>
      </c>
    </row>
    <row r="51" spans="1:7" x14ac:dyDescent="0.3">
      <c r="A51" s="10"/>
      <c r="B51" s="11" t="s">
        <v>67</v>
      </c>
      <c r="C51" s="12" t="s">
        <v>73</v>
      </c>
      <c r="D51" s="23">
        <v>1</v>
      </c>
      <c r="E51" s="23"/>
      <c r="F51" s="14"/>
      <c r="G51" s="15">
        <f>ROUND(E51*F51,2)</f>
        <v>0</v>
      </c>
    </row>
    <row r="52" spans="1:7" x14ac:dyDescent="0.3">
      <c r="A52" s="10"/>
      <c r="B52" s="11" t="s">
        <v>68</v>
      </c>
      <c r="C52" s="12" t="s">
        <v>73</v>
      </c>
      <c r="D52" s="23">
        <v>1</v>
      </c>
      <c r="E52" s="23"/>
      <c r="F52" s="14"/>
      <c r="G52" s="15">
        <f>ROUND(E52*F52,2)</f>
        <v>0</v>
      </c>
    </row>
    <row r="53" spans="1:7" x14ac:dyDescent="0.3">
      <c r="A53" s="16"/>
      <c r="B53" s="17"/>
      <c r="C53" s="4"/>
      <c r="D53" s="4"/>
      <c r="E53" s="4"/>
      <c r="F53" s="4"/>
      <c r="G53" s="5"/>
    </row>
    <row r="54" spans="1:7" ht="26.4" x14ac:dyDescent="0.3">
      <c r="A54" s="18"/>
      <c r="B54" s="19" t="s">
        <v>69</v>
      </c>
      <c r="C54" s="4"/>
      <c r="D54" s="4"/>
      <c r="E54" s="4"/>
      <c r="F54" s="4"/>
      <c r="G54" s="20">
        <f>SUBTOTAL(109,G30:G53)</f>
        <v>0</v>
      </c>
    </row>
    <row r="55" spans="1:7" x14ac:dyDescent="0.3">
      <c r="A55" s="21"/>
      <c r="B55" s="22"/>
      <c r="C55" s="4"/>
      <c r="D55" s="4"/>
      <c r="E55" s="4"/>
      <c r="F55" s="4"/>
      <c r="G55" s="5"/>
    </row>
    <row r="56" spans="1:7" x14ac:dyDescent="0.3">
      <c r="A56" s="8" t="s">
        <v>90</v>
      </c>
      <c r="B56" s="9" t="s">
        <v>71</v>
      </c>
      <c r="C56" s="4"/>
      <c r="D56" s="4"/>
      <c r="E56" s="4"/>
      <c r="F56" s="4"/>
      <c r="G56" s="5"/>
    </row>
    <row r="57" spans="1:7" x14ac:dyDescent="0.3">
      <c r="A57" s="10"/>
      <c r="B57" s="11" t="s">
        <v>72</v>
      </c>
      <c r="C57" s="12" t="s">
        <v>73</v>
      </c>
      <c r="D57" s="42">
        <v>1</v>
      </c>
      <c r="E57" s="42"/>
      <c r="F57" s="14"/>
      <c r="G57" s="15">
        <f>ROUND(E57*F57,2)</f>
        <v>0</v>
      </c>
    </row>
    <row r="58" spans="1:7" x14ac:dyDescent="0.3">
      <c r="A58" s="16"/>
      <c r="B58" s="17"/>
      <c r="C58" s="4"/>
      <c r="D58" s="4"/>
      <c r="E58" s="4"/>
      <c r="F58" s="4"/>
      <c r="G58" s="5"/>
    </row>
    <row r="59" spans="1:7" x14ac:dyDescent="0.3">
      <c r="A59" s="18"/>
      <c r="B59" s="19" t="s">
        <v>74</v>
      </c>
      <c r="C59" s="4"/>
      <c r="D59" s="4"/>
      <c r="E59" s="4"/>
      <c r="F59" s="4"/>
      <c r="G59" s="20">
        <f>SUBTOTAL(109,G57:G58)</f>
        <v>0</v>
      </c>
    </row>
    <row r="60" spans="1:7" x14ac:dyDescent="0.3">
      <c r="A60" s="21"/>
      <c r="B60" s="22"/>
      <c r="C60" s="4"/>
      <c r="D60" s="4"/>
      <c r="E60" s="4"/>
      <c r="F60" s="4"/>
      <c r="G60" s="5"/>
    </row>
    <row r="61" spans="1:7" x14ac:dyDescent="0.3">
      <c r="A61" s="8" t="s">
        <v>91</v>
      </c>
      <c r="B61" s="9" t="s">
        <v>92</v>
      </c>
      <c r="C61" s="4"/>
      <c r="D61" s="4"/>
      <c r="E61" s="4"/>
      <c r="F61" s="4"/>
      <c r="G61" s="5"/>
    </row>
    <row r="62" spans="1:7" x14ac:dyDescent="0.3">
      <c r="A62" s="10"/>
      <c r="B62" s="11" t="s">
        <v>93</v>
      </c>
      <c r="C62" s="12" t="s">
        <v>73</v>
      </c>
      <c r="D62" s="23">
        <v>1</v>
      </c>
      <c r="E62" s="23"/>
      <c r="F62" s="14"/>
      <c r="G62" s="15">
        <f>ROUND(E62*F62,2)</f>
        <v>0</v>
      </c>
    </row>
    <row r="63" spans="1:7" x14ac:dyDescent="0.3">
      <c r="A63" s="16"/>
      <c r="B63" s="17"/>
      <c r="C63" s="4"/>
      <c r="D63" s="4"/>
      <c r="E63" s="4"/>
      <c r="F63" s="4"/>
      <c r="G63" s="5"/>
    </row>
    <row r="64" spans="1:7" x14ac:dyDescent="0.3">
      <c r="A64" s="38"/>
      <c r="B64" s="19" t="s">
        <v>94</v>
      </c>
      <c r="C64" s="4"/>
      <c r="D64" s="4"/>
      <c r="E64" s="4"/>
      <c r="F64" s="4"/>
      <c r="G64" s="39">
        <f>SUBTOTAL(109,G62:G63)</f>
        <v>0</v>
      </c>
    </row>
    <row r="65" spans="1:8" x14ac:dyDescent="0.3">
      <c r="A65" s="16"/>
      <c r="B65" s="17"/>
      <c r="C65" s="4"/>
      <c r="D65" s="4"/>
      <c r="E65" s="4"/>
      <c r="F65" s="4"/>
      <c r="G65" s="26"/>
    </row>
    <row r="66" spans="1:8" ht="27.6" x14ac:dyDescent="0.3">
      <c r="A66" s="27"/>
      <c r="B66" s="28" t="s">
        <v>75</v>
      </c>
      <c r="C66" s="4"/>
      <c r="D66" s="4"/>
      <c r="E66" s="4"/>
      <c r="F66" s="4"/>
      <c r="G66" s="29">
        <f>SUBTOTAL(109,G5:G65)</f>
        <v>0</v>
      </c>
      <c r="H66" s="30"/>
    </row>
    <row r="67" spans="1:8" x14ac:dyDescent="0.3">
      <c r="A67" s="21"/>
      <c r="B67" s="22"/>
      <c r="C67" s="4"/>
      <c r="D67" s="4"/>
      <c r="E67" s="4"/>
      <c r="F67" s="4"/>
      <c r="G67" s="3"/>
    </row>
    <row r="68" spans="1:8" ht="27.6" x14ac:dyDescent="0.3">
      <c r="A68" s="31"/>
      <c r="B68" s="32" t="s">
        <v>76</v>
      </c>
      <c r="C68" s="4"/>
      <c r="D68" s="4"/>
      <c r="E68" s="4"/>
      <c r="F68" s="4"/>
      <c r="G68" s="5"/>
    </row>
    <row r="69" spans="1:8" x14ac:dyDescent="0.3">
      <c r="A69" s="10"/>
      <c r="B69" s="33"/>
      <c r="C69" s="12"/>
      <c r="D69" s="13"/>
      <c r="E69" s="13"/>
      <c r="F69" s="14">
        <v>0</v>
      </c>
      <c r="G69" s="15">
        <f t="shared" ref="G69:G83" si="0">ROUND(E69*F69,2)</f>
        <v>0</v>
      </c>
    </row>
    <row r="70" spans="1:8" x14ac:dyDescent="0.3">
      <c r="A70" s="10"/>
      <c r="B70" s="33"/>
      <c r="C70" s="12"/>
      <c r="D70" s="13"/>
      <c r="E70" s="13"/>
      <c r="F70" s="14">
        <v>0</v>
      </c>
      <c r="G70" s="15">
        <f t="shared" si="0"/>
        <v>0</v>
      </c>
    </row>
    <row r="71" spans="1:8" x14ac:dyDescent="0.3">
      <c r="A71" s="10"/>
      <c r="B71" s="33"/>
      <c r="C71" s="12"/>
      <c r="D71" s="13"/>
      <c r="E71" s="13"/>
      <c r="F71" s="14">
        <v>0</v>
      </c>
      <c r="G71" s="15">
        <f t="shared" si="0"/>
        <v>0</v>
      </c>
    </row>
    <row r="72" spans="1:8" x14ac:dyDescent="0.3">
      <c r="A72" s="10"/>
      <c r="B72" s="33"/>
      <c r="C72" s="12"/>
      <c r="D72" s="13"/>
      <c r="E72" s="13"/>
      <c r="F72" s="14">
        <v>0</v>
      </c>
      <c r="G72" s="15">
        <f t="shared" si="0"/>
        <v>0</v>
      </c>
    </row>
    <row r="73" spans="1:8" x14ac:dyDescent="0.3">
      <c r="A73" s="10"/>
      <c r="B73" s="33"/>
      <c r="C73" s="12"/>
      <c r="D73" s="13"/>
      <c r="E73" s="13"/>
      <c r="F73" s="14">
        <v>0</v>
      </c>
      <c r="G73" s="15">
        <f t="shared" si="0"/>
        <v>0</v>
      </c>
    </row>
    <row r="74" spans="1:8" x14ac:dyDescent="0.3">
      <c r="A74" s="10"/>
      <c r="B74" s="33"/>
      <c r="C74" s="12"/>
      <c r="D74" s="13"/>
      <c r="E74" s="13"/>
      <c r="F74" s="14">
        <v>0</v>
      </c>
      <c r="G74" s="15">
        <f t="shared" si="0"/>
        <v>0</v>
      </c>
    </row>
    <row r="75" spans="1:8" x14ac:dyDescent="0.3">
      <c r="A75" s="10"/>
      <c r="B75" s="33"/>
      <c r="C75" s="12"/>
      <c r="D75" s="13"/>
      <c r="E75" s="13"/>
      <c r="F75" s="14">
        <v>0</v>
      </c>
      <c r="G75" s="15">
        <f t="shared" si="0"/>
        <v>0</v>
      </c>
    </row>
    <row r="76" spans="1:8" x14ac:dyDescent="0.3">
      <c r="A76" s="10"/>
      <c r="B76" s="33"/>
      <c r="C76" s="12"/>
      <c r="D76" s="13"/>
      <c r="E76" s="13"/>
      <c r="F76" s="14">
        <v>0</v>
      </c>
      <c r="G76" s="15">
        <f t="shared" si="0"/>
        <v>0</v>
      </c>
    </row>
    <row r="77" spans="1:8" x14ac:dyDescent="0.3">
      <c r="A77" s="10"/>
      <c r="B77" s="33"/>
      <c r="C77" s="12"/>
      <c r="D77" s="13"/>
      <c r="E77" s="13"/>
      <c r="F77" s="14">
        <v>0</v>
      </c>
      <c r="G77" s="15">
        <f t="shared" si="0"/>
        <v>0</v>
      </c>
    </row>
    <row r="78" spans="1:8" x14ac:dyDescent="0.3">
      <c r="A78" s="10"/>
      <c r="B78" s="33"/>
      <c r="C78" s="12"/>
      <c r="D78" s="13"/>
      <c r="E78" s="13"/>
      <c r="F78" s="14">
        <v>0</v>
      </c>
      <c r="G78" s="15">
        <f t="shared" si="0"/>
        <v>0</v>
      </c>
    </row>
    <row r="79" spans="1:8" x14ac:dyDescent="0.3">
      <c r="A79" s="10"/>
      <c r="B79" s="33"/>
      <c r="C79" s="12"/>
      <c r="D79" s="13"/>
      <c r="E79" s="13"/>
      <c r="F79" s="14">
        <v>0</v>
      </c>
      <c r="G79" s="15">
        <f t="shared" si="0"/>
        <v>0</v>
      </c>
    </row>
    <row r="80" spans="1:8" x14ac:dyDescent="0.3">
      <c r="A80" s="10"/>
      <c r="B80" s="33"/>
      <c r="C80" s="12"/>
      <c r="D80" s="13"/>
      <c r="E80" s="13"/>
      <c r="F80" s="14">
        <v>0</v>
      </c>
      <c r="G80" s="15">
        <f t="shared" si="0"/>
        <v>0</v>
      </c>
    </row>
    <row r="81" spans="1:8" x14ac:dyDescent="0.3">
      <c r="A81" s="10"/>
      <c r="B81" s="33"/>
      <c r="C81" s="12"/>
      <c r="D81" s="13"/>
      <c r="E81" s="13"/>
      <c r="F81" s="14">
        <v>0</v>
      </c>
      <c r="G81" s="15">
        <f t="shared" si="0"/>
        <v>0</v>
      </c>
    </row>
    <row r="82" spans="1:8" x14ac:dyDescent="0.3">
      <c r="A82" s="10"/>
      <c r="B82" s="33"/>
      <c r="C82" s="12"/>
      <c r="D82" s="13"/>
      <c r="E82" s="13"/>
      <c r="F82" s="14">
        <v>0</v>
      </c>
      <c r="G82" s="15">
        <f t="shared" si="0"/>
        <v>0</v>
      </c>
    </row>
    <row r="83" spans="1:8" x14ac:dyDescent="0.3">
      <c r="A83" s="10"/>
      <c r="B83" s="33"/>
      <c r="C83" s="12"/>
      <c r="D83" s="13"/>
      <c r="E83" s="13"/>
      <c r="F83" s="14">
        <v>0</v>
      </c>
      <c r="G83" s="15">
        <f t="shared" si="0"/>
        <v>0</v>
      </c>
    </row>
    <row r="84" spans="1:8" x14ac:dyDescent="0.3">
      <c r="A84" s="16"/>
      <c r="B84" s="17"/>
      <c r="C84" s="4"/>
      <c r="D84" s="4"/>
      <c r="E84" s="4"/>
      <c r="F84" s="4"/>
      <c r="G84" s="26"/>
    </row>
    <row r="85" spans="1:8" ht="27.6" x14ac:dyDescent="0.3">
      <c r="A85" s="27"/>
      <c r="B85" s="28" t="s">
        <v>77</v>
      </c>
      <c r="C85" s="4"/>
      <c r="D85" s="4"/>
      <c r="E85" s="4"/>
      <c r="F85" s="4"/>
      <c r="G85" s="29">
        <f>SUBTOTAL(109,G69:G84)</f>
        <v>0</v>
      </c>
      <c r="H85" s="30"/>
    </row>
    <row r="86" spans="1:8" x14ac:dyDescent="0.3">
      <c r="A86" s="21"/>
      <c r="B86" s="22"/>
      <c r="C86" s="4"/>
      <c r="D86" s="4"/>
      <c r="E86" s="4"/>
      <c r="F86" s="4"/>
      <c r="G86" s="3"/>
    </row>
    <row r="87" spans="1:8" x14ac:dyDescent="0.3">
      <c r="A87" s="16"/>
      <c r="B87" s="34"/>
      <c r="C87" s="35"/>
      <c r="D87" s="35"/>
      <c r="E87" s="35"/>
      <c r="F87" s="35"/>
      <c r="G87" s="26"/>
    </row>
    <row r="88" spans="1:8" x14ac:dyDescent="0.3">
      <c r="A88" s="49"/>
      <c r="B88" s="36"/>
      <c r="C88" s="36"/>
      <c r="D88" s="36"/>
      <c r="E88" s="36"/>
      <c r="F88" s="36"/>
      <c r="G88" s="50"/>
    </row>
    <row r="89" spans="1:8" ht="28.8" x14ac:dyDescent="0.3">
      <c r="A89" s="51"/>
      <c r="B89" s="52" t="s">
        <v>95</v>
      </c>
      <c r="G89" s="53">
        <f>SUBTOTAL(109,G3:G87)</f>
        <v>0</v>
      </c>
    </row>
    <row r="90" spans="1:8" x14ac:dyDescent="0.3">
      <c r="A90" s="54"/>
      <c r="B90" s="55"/>
      <c r="C90" s="55"/>
      <c r="D90" s="55"/>
      <c r="E90" s="55"/>
      <c r="F90" s="55"/>
      <c r="G90" s="56"/>
    </row>
    <row r="91" spans="1:8" x14ac:dyDescent="0.3">
      <c r="A91" s="62"/>
      <c r="B91" s="63"/>
      <c r="C91" s="63"/>
      <c r="D91" s="63"/>
      <c r="E91" s="63"/>
      <c r="F91" s="63"/>
      <c r="G91" s="64"/>
    </row>
    <row r="92" spans="1:8" x14ac:dyDescent="0.3">
      <c r="A92" s="47"/>
      <c r="B92" s="43"/>
      <c r="C92" s="1" t="s">
        <v>0</v>
      </c>
      <c r="D92" s="1" t="s">
        <v>1</v>
      </c>
      <c r="E92" s="1" t="s">
        <v>1</v>
      </c>
      <c r="F92" s="2" t="s">
        <v>2</v>
      </c>
      <c r="G92" s="2" t="s">
        <v>3</v>
      </c>
    </row>
    <row r="93" spans="1:8" ht="15.6" x14ac:dyDescent="0.3">
      <c r="A93" s="44"/>
      <c r="B93" s="46" t="s">
        <v>78</v>
      </c>
      <c r="C93" s="4"/>
      <c r="D93" s="4"/>
      <c r="E93" s="4"/>
      <c r="F93" s="4"/>
      <c r="G93" s="5"/>
    </row>
    <row r="94" spans="1:8" x14ac:dyDescent="0.3">
      <c r="A94" s="6" t="s">
        <v>4</v>
      </c>
      <c r="B94" s="7" t="s">
        <v>5</v>
      </c>
      <c r="C94" s="4"/>
      <c r="D94" s="4"/>
      <c r="E94" s="4"/>
      <c r="F94" s="4"/>
      <c r="G94" s="5"/>
    </row>
    <row r="95" spans="1:8" x14ac:dyDescent="0.3">
      <c r="A95" s="8" t="s">
        <v>6</v>
      </c>
      <c r="B95" s="9" t="s">
        <v>79</v>
      </c>
      <c r="C95" s="4"/>
      <c r="D95" s="4"/>
      <c r="E95" s="4"/>
      <c r="F95" s="4"/>
      <c r="G95" s="5"/>
    </row>
    <row r="96" spans="1:8" x14ac:dyDescent="0.3">
      <c r="A96" s="10"/>
      <c r="B96" s="11" t="s">
        <v>80</v>
      </c>
      <c r="C96" s="12" t="s">
        <v>73</v>
      </c>
      <c r="D96" s="23">
        <v>1</v>
      </c>
      <c r="E96" s="23"/>
      <c r="F96" s="14"/>
      <c r="G96" s="15">
        <f>ROUND(E96*F96,2)</f>
        <v>0</v>
      </c>
    </row>
    <row r="97" spans="1:7" x14ac:dyDescent="0.3">
      <c r="A97" s="10"/>
      <c r="B97" s="11" t="s">
        <v>81</v>
      </c>
      <c r="C97" s="12" t="s">
        <v>9</v>
      </c>
      <c r="D97" s="13">
        <v>2200</v>
      </c>
      <c r="E97" s="13"/>
      <c r="F97" s="14"/>
      <c r="G97" s="15">
        <f>ROUND(E97*F97,2)</f>
        <v>0</v>
      </c>
    </row>
    <row r="98" spans="1:7" x14ac:dyDescent="0.3">
      <c r="A98" s="16"/>
      <c r="B98" s="17"/>
      <c r="C98" s="4"/>
      <c r="D98" s="4"/>
      <c r="E98" s="4"/>
      <c r="F98" s="4"/>
      <c r="G98" s="5"/>
    </row>
    <row r="99" spans="1:7" x14ac:dyDescent="0.3">
      <c r="A99" s="38"/>
      <c r="B99" s="19" t="s">
        <v>82</v>
      </c>
      <c r="C99" s="4"/>
      <c r="D99" s="4"/>
      <c r="E99" s="4"/>
      <c r="F99" s="4"/>
      <c r="G99" s="20">
        <f>SUBTOTAL(109,G96:G98)</f>
        <v>0</v>
      </c>
    </row>
    <row r="100" spans="1:7" x14ac:dyDescent="0.3">
      <c r="A100" s="21"/>
      <c r="B100" s="22"/>
      <c r="C100" s="4"/>
      <c r="D100" s="4"/>
      <c r="E100" s="4"/>
      <c r="F100" s="4"/>
      <c r="G100" s="5"/>
    </row>
    <row r="101" spans="1:7" x14ac:dyDescent="0.3">
      <c r="A101" s="8" t="s">
        <v>15</v>
      </c>
      <c r="B101" s="9" t="s">
        <v>83</v>
      </c>
      <c r="C101" s="4"/>
      <c r="D101" s="4"/>
      <c r="E101" s="4"/>
      <c r="F101" s="4"/>
      <c r="G101" s="5"/>
    </row>
    <row r="102" spans="1:7" x14ac:dyDescent="0.3">
      <c r="A102" s="10"/>
      <c r="B102" s="11" t="s">
        <v>84</v>
      </c>
      <c r="C102" s="12" t="s">
        <v>9</v>
      </c>
      <c r="D102" s="13">
        <v>2320</v>
      </c>
      <c r="E102" s="13"/>
      <c r="F102" s="14"/>
      <c r="G102" s="15">
        <f>ROUND(E102*F102,2)</f>
        <v>0</v>
      </c>
    </row>
    <row r="103" spans="1:7" x14ac:dyDescent="0.3">
      <c r="A103" s="10"/>
      <c r="B103" s="11" t="s">
        <v>85</v>
      </c>
      <c r="C103" s="12" t="s">
        <v>11</v>
      </c>
      <c r="D103" s="13">
        <v>710</v>
      </c>
      <c r="E103" s="13"/>
      <c r="F103" s="14"/>
      <c r="G103" s="15">
        <f>ROUND(E103*F103,2)</f>
        <v>0</v>
      </c>
    </row>
    <row r="104" spans="1:7" x14ac:dyDescent="0.3">
      <c r="A104" s="16"/>
      <c r="B104" s="17"/>
      <c r="C104" s="4"/>
      <c r="D104" s="4"/>
      <c r="E104" s="4"/>
      <c r="F104" s="4"/>
      <c r="G104" s="5"/>
    </row>
    <row r="105" spans="1:7" x14ac:dyDescent="0.3">
      <c r="A105" s="38"/>
      <c r="B105" s="19" t="s">
        <v>86</v>
      </c>
      <c r="C105" s="4"/>
      <c r="D105" s="4"/>
      <c r="E105" s="4"/>
      <c r="F105" s="4"/>
      <c r="G105" s="20">
        <f>SUBTOTAL(109,G102:G104)</f>
        <v>0</v>
      </c>
    </row>
    <row r="106" spans="1:7" x14ac:dyDescent="0.3">
      <c r="A106" s="21"/>
      <c r="B106" s="22"/>
      <c r="C106" s="4"/>
      <c r="D106" s="4"/>
      <c r="E106" s="4"/>
      <c r="F106" s="4"/>
      <c r="G106" s="5"/>
    </row>
    <row r="107" spans="1:7" ht="26.4" x14ac:dyDescent="0.3">
      <c r="A107" s="8" t="s">
        <v>24</v>
      </c>
      <c r="B107" s="9" t="s">
        <v>7</v>
      </c>
      <c r="C107" s="4"/>
      <c r="D107" s="4"/>
      <c r="E107" s="4"/>
      <c r="F107" s="4"/>
      <c r="G107" s="5"/>
    </row>
    <row r="108" spans="1:7" ht="22.8" x14ac:dyDescent="0.3">
      <c r="A108" s="10"/>
      <c r="B108" s="11" t="s">
        <v>8</v>
      </c>
      <c r="C108" s="12" t="s">
        <v>9</v>
      </c>
      <c r="D108" s="13">
        <v>902</v>
      </c>
      <c r="E108" s="13"/>
      <c r="F108" s="14"/>
      <c r="G108" s="15">
        <f>ROUND(E108*F108,2)</f>
        <v>0</v>
      </c>
    </row>
    <row r="109" spans="1:7" x14ac:dyDescent="0.3">
      <c r="A109" s="10"/>
      <c r="B109" s="11" t="s">
        <v>10</v>
      </c>
      <c r="C109" s="12" t="s">
        <v>11</v>
      </c>
      <c r="D109" s="13">
        <v>507</v>
      </c>
      <c r="E109" s="13"/>
      <c r="F109" s="14"/>
      <c r="G109" s="15">
        <f>ROUND(E109*F109,2)</f>
        <v>0</v>
      </c>
    </row>
    <row r="110" spans="1:7" x14ac:dyDescent="0.3">
      <c r="A110" s="10"/>
      <c r="B110" s="11" t="s">
        <v>12</v>
      </c>
      <c r="C110" s="12" t="s">
        <v>9</v>
      </c>
      <c r="D110" s="13">
        <v>746</v>
      </c>
      <c r="E110" s="13"/>
      <c r="F110" s="14"/>
      <c r="G110" s="15">
        <f>ROUND(E110*F110,2)</f>
        <v>0</v>
      </c>
    </row>
    <row r="111" spans="1:7" x14ac:dyDescent="0.3">
      <c r="A111" s="16"/>
      <c r="B111" s="17"/>
      <c r="C111" s="4"/>
      <c r="D111" s="4"/>
      <c r="E111" s="4"/>
      <c r="F111" s="4"/>
      <c r="G111" s="5"/>
    </row>
    <row r="112" spans="1:7" ht="26.4" x14ac:dyDescent="0.3">
      <c r="A112" s="38"/>
      <c r="B112" s="19" t="s">
        <v>14</v>
      </c>
      <c r="C112" s="4"/>
      <c r="D112" s="4"/>
      <c r="E112" s="4"/>
      <c r="F112" s="4"/>
      <c r="G112" s="20">
        <f>SUBTOTAL(109,G108:G111)</f>
        <v>0</v>
      </c>
    </row>
    <row r="113" spans="1:7" x14ac:dyDescent="0.3">
      <c r="A113" s="21"/>
      <c r="B113" s="22"/>
      <c r="C113" s="4"/>
      <c r="D113" s="4"/>
      <c r="E113" s="4"/>
      <c r="F113" s="4"/>
      <c r="G113" s="5"/>
    </row>
    <row r="114" spans="1:7" ht="26.4" x14ac:dyDescent="0.3">
      <c r="A114" s="8" t="s">
        <v>34</v>
      </c>
      <c r="B114" s="9" t="s">
        <v>25</v>
      </c>
      <c r="C114" s="4"/>
      <c r="D114" s="4"/>
      <c r="E114" s="4"/>
      <c r="F114" s="4"/>
      <c r="G114" s="5"/>
    </row>
    <row r="115" spans="1:7" x14ac:dyDescent="0.3">
      <c r="A115" s="10"/>
      <c r="B115" s="11" t="s">
        <v>26</v>
      </c>
      <c r="C115" s="12" t="s">
        <v>9</v>
      </c>
      <c r="D115" s="13">
        <v>1260</v>
      </c>
      <c r="E115" s="13"/>
      <c r="F115" s="14"/>
      <c r="G115" s="15">
        <f>ROUND(E115*F115,2)</f>
        <v>0</v>
      </c>
    </row>
    <row r="116" spans="1:7" x14ac:dyDescent="0.3">
      <c r="A116" s="10"/>
      <c r="B116" s="11" t="s">
        <v>27</v>
      </c>
      <c r="C116" s="12" t="s">
        <v>11</v>
      </c>
      <c r="D116" s="13">
        <v>403</v>
      </c>
      <c r="E116" s="13"/>
      <c r="F116" s="14"/>
      <c r="G116" s="15">
        <f>ROUND(E116*F116,2)</f>
        <v>0</v>
      </c>
    </row>
    <row r="117" spans="1:7" x14ac:dyDescent="0.3">
      <c r="A117" s="16"/>
      <c r="B117" s="17"/>
      <c r="C117" s="4"/>
      <c r="D117" s="4"/>
      <c r="E117" s="4"/>
      <c r="F117" s="4"/>
      <c r="G117" s="5"/>
    </row>
    <row r="118" spans="1:7" ht="26.4" x14ac:dyDescent="0.3">
      <c r="A118" s="38"/>
      <c r="B118" s="19" t="s">
        <v>28</v>
      </c>
      <c r="C118" s="4"/>
      <c r="D118" s="4"/>
      <c r="E118" s="4"/>
      <c r="F118" s="4"/>
      <c r="G118" s="20">
        <f>SUBTOTAL(109,G115:G117)</f>
        <v>0</v>
      </c>
    </row>
    <row r="119" spans="1:7" x14ac:dyDescent="0.3">
      <c r="A119" s="21"/>
      <c r="B119" s="22"/>
      <c r="C119" s="4"/>
      <c r="D119" s="4"/>
      <c r="E119" s="4"/>
      <c r="F119" s="4"/>
      <c r="G119" s="5"/>
    </row>
    <row r="120" spans="1:7" x14ac:dyDescent="0.3">
      <c r="A120" s="8" t="s">
        <v>70</v>
      </c>
      <c r="B120" s="9" t="s">
        <v>101</v>
      </c>
      <c r="C120" s="4"/>
      <c r="D120" s="4"/>
      <c r="E120" s="4"/>
      <c r="F120" s="4"/>
      <c r="G120" s="5"/>
    </row>
    <row r="121" spans="1:7" x14ac:dyDescent="0.3">
      <c r="A121" s="10"/>
      <c r="B121" s="11" t="s">
        <v>102</v>
      </c>
      <c r="C121" s="12" t="s">
        <v>9</v>
      </c>
      <c r="D121" s="23">
        <v>25</v>
      </c>
      <c r="E121" s="23"/>
      <c r="F121" s="14"/>
      <c r="G121" s="15">
        <f>ROUND(E121*F121,2)</f>
        <v>0</v>
      </c>
    </row>
    <row r="122" spans="1:7" x14ac:dyDescent="0.3">
      <c r="A122" s="16"/>
      <c r="B122" s="17"/>
      <c r="C122" s="4"/>
      <c r="D122" s="4"/>
      <c r="E122" s="4"/>
      <c r="F122" s="4"/>
      <c r="G122" s="5"/>
    </row>
    <row r="123" spans="1:7" x14ac:dyDescent="0.3">
      <c r="A123" s="38"/>
      <c r="B123" s="19" t="s">
        <v>33</v>
      </c>
      <c r="C123" s="4"/>
      <c r="D123" s="4"/>
      <c r="E123" s="4"/>
      <c r="F123" s="4"/>
      <c r="G123" s="20">
        <f>SUBTOTAL(109,G121:G122)</f>
        <v>0</v>
      </c>
    </row>
    <row r="124" spans="1:7" x14ac:dyDescent="0.3">
      <c r="A124" s="21"/>
      <c r="B124" s="22"/>
      <c r="C124" s="4"/>
      <c r="D124" s="4"/>
      <c r="E124" s="4"/>
      <c r="F124" s="4"/>
      <c r="G124" s="5"/>
    </row>
    <row r="125" spans="1:7" x14ac:dyDescent="0.3">
      <c r="A125" s="8" t="s">
        <v>87</v>
      </c>
      <c r="B125" s="9" t="s">
        <v>30</v>
      </c>
      <c r="C125" s="4"/>
      <c r="D125" s="4"/>
      <c r="E125" s="4"/>
      <c r="F125" s="4"/>
      <c r="G125" s="5"/>
    </row>
    <row r="126" spans="1:7" x14ac:dyDescent="0.3">
      <c r="A126" s="10"/>
      <c r="B126" s="11" t="s">
        <v>31</v>
      </c>
      <c r="C126" s="12" t="s">
        <v>0</v>
      </c>
      <c r="D126" s="23">
        <v>5</v>
      </c>
      <c r="E126" s="23"/>
      <c r="F126" s="14"/>
      <c r="G126" s="15">
        <f>ROUND(E126*F126,2)</f>
        <v>0</v>
      </c>
    </row>
    <row r="127" spans="1:7" x14ac:dyDescent="0.3">
      <c r="A127" s="16"/>
      <c r="B127" s="17"/>
      <c r="C127" s="4"/>
      <c r="D127" s="4"/>
      <c r="E127" s="4"/>
      <c r="F127" s="4"/>
      <c r="G127" s="5"/>
    </row>
    <row r="128" spans="1:7" x14ac:dyDescent="0.3">
      <c r="A128" s="38"/>
      <c r="B128" s="19" t="s">
        <v>33</v>
      </c>
      <c r="C128" s="4"/>
      <c r="D128" s="4"/>
      <c r="E128" s="4"/>
      <c r="F128" s="4"/>
      <c r="G128" s="20">
        <f>SUBTOTAL(109,G126:G127)</f>
        <v>0</v>
      </c>
    </row>
    <row r="129" spans="1:7" x14ac:dyDescent="0.3">
      <c r="A129" s="21"/>
      <c r="B129" s="22"/>
      <c r="C129" s="4"/>
      <c r="D129" s="4"/>
      <c r="E129" s="4"/>
      <c r="F129" s="4"/>
      <c r="G129" s="5"/>
    </row>
    <row r="130" spans="1:7" ht="26.4" x14ac:dyDescent="0.3">
      <c r="A130" s="8" t="s">
        <v>90</v>
      </c>
      <c r="B130" s="9" t="s">
        <v>35</v>
      </c>
      <c r="C130" s="4"/>
      <c r="D130" s="4"/>
      <c r="E130" s="4"/>
      <c r="F130" s="4"/>
      <c r="G130" s="5"/>
    </row>
    <row r="131" spans="1:7" x14ac:dyDescent="0.3">
      <c r="A131" s="24" t="s">
        <v>103</v>
      </c>
      <c r="B131" s="25" t="s">
        <v>39</v>
      </c>
      <c r="C131" s="4"/>
      <c r="D131" s="4"/>
      <c r="E131" s="4"/>
      <c r="F131" s="4"/>
      <c r="G131" s="5"/>
    </row>
    <row r="132" spans="1:7" x14ac:dyDescent="0.3">
      <c r="A132" s="10"/>
      <c r="B132" s="11" t="s">
        <v>40</v>
      </c>
      <c r="C132" s="12" t="s">
        <v>11</v>
      </c>
      <c r="D132" s="13">
        <v>98</v>
      </c>
      <c r="E132" s="13"/>
      <c r="F132" s="14"/>
      <c r="G132" s="15">
        <f>ROUND(E132*F132,2)</f>
        <v>0</v>
      </c>
    </row>
    <row r="133" spans="1:7" x14ac:dyDescent="0.3">
      <c r="A133" s="24" t="s">
        <v>104</v>
      </c>
      <c r="B133" s="25" t="s">
        <v>88</v>
      </c>
      <c r="C133" s="4"/>
      <c r="D133" s="4"/>
      <c r="E133" s="4"/>
      <c r="F133" s="4"/>
      <c r="G133" s="5"/>
    </row>
    <row r="134" spans="1:7" x14ac:dyDescent="0.3">
      <c r="A134" s="10"/>
      <c r="B134" s="11" t="s">
        <v>88</v>
      </c>
      <c r="C134" s="12" t="s">
        <v>11</v>
      </c>
      <c r="D134" s="13">
        <v>356</v>
      </c>
      <c r="E134" s="13"/>
      <c r="F134" s="14"/>
      <c r="G134" s="15">
        <f>ROUND(E134*F134,2)</f>
        <v>0</v>
      </c>
    </row>
    <row r="135" spans="1:7" x14ac:dyDescent="0.3">
      <c r="A135" s="24" t="s">
        <v>105</v>
      </c>
      <c r="B135" s="25" t="s">
        <v>42</v>
      </c>
      <c r="C135" s="4"/>
      <c r="D135" s="4"/>
      <c r="E135" s="4"/>
      <c r="F135" s="4"/>
      <c r="G135" s="5"/>
    </row>
    <row r="136" spans="1:7" x14ac:dyDescent="0.3">
      <c r="A136" s="10"/>
      <c r="B136" s="11" t="s">
        <v>42</v>
      </c>
      <c r="C136" s="12" t="s">
        <v>11</v>
      </c>
      <c r="D136" s="13">
        <v>808</v>
      </c>
      <c r="E136" s="13"/>
      <c r="F136" s="14"/>
      <c r="G136" s="15">
        <f>ROUND(E136*F136,2)</f>
        <v>0</v>
      </c>
    </row>
    <row r="137" spans="1:7" x14ac:dyDescent="0.3">
      <c r="A137" s="10"/>
      <c r="B137" s="11" t="s">
        <v>45</v>
      </c>
      <c r="C137" s="12" t="s">
        <v>11</v>
      </c>
      <c r="D137" s="13">
        <v>98</v>
      </c>
      <c r="E137" s="13"/>
      <c r="F137" s="14"/>
      <c r="G137" s="15">
        <f>ROUND(E137*F137,2)</f>
        <v>0</v>
      </c>
    </row>
    <row r="138" spans="1:7" x14ac:dyDescent="0.3">
      <c r="A138" s="24" t="s">
        <v>106</v>
      </c>
      <c r="B138" s="25" t="s">
        <v>47</v>
      </c>
      <c r="C138" s="4"/>
      <c r="D138" s="4"/>
      <c r="E138" s="4"/>
      <c r="F138" s="4"/>
      <c r="G138" s="5"/>
    </row>
    <row r="139" spans="1:7" x14ac:dyDescent="0.3">
      <c r="A139" s="10"/>
      <c r="B139" s="11" t="s">
        <v>48</v>
      </c>
      <c r="C139" s="12" t="s">
        <v>11</v>
      </c>
      <c r="D139" s="13">
        <v>768</v>
      </c>
      <c r="E139" s="13"/>
      <c r="F139" s="14"/>
      <c r="G139" s="15">
        <f>ROUND(E139*F139,2)</f>
        <v>0</v>
      </c>
    </row>
    <row r="140" spans="1:7" x14ac:dyDescent="0.3">
      <c r="A140" s="10"/>
      <c r="B140" s="11" t="s">
        <v>50</v>
      </c>
      <c r="C140" s="12" t="s">
        <v>11</v>
      </c>
      <c r="D140" s="13">
        <v>116</v>
      </c>
      <c r="E140" s="13"/>
      <c r="F140" s="14"/>
      <c r="G140" s="15">
        <f>ROUND(E140*F140,2)</f>
        <v>0</v>
      </c>
    </row>
    <row r="141" spans="1:7" x14ac:dyDescent="0.3">
      <c r="A141" s="24" t="s">
        <v>107</v>
      </c>
      <c r="B141" s="25" t="s">
        <v>52</v>
      </c>
      <c r="C141" s="4"/>
      <c r="D141" s="4"/>
      <c r="E141" s="4"/>
      <c r="F141" s="4"/>
      <c r="G141" s="5"/>
    </row>
    <row r="142" spans="1:7" x14ac:dyDescent="0.3">
      <c r="A142" s="10"/>
      <c r="B142" s="11" t="s">
        <v>53</v>
      </c>
      <c r="C142" s="12" t="s">
        <v>0</v>
      </c>
      <c r="D142" s="23">
        <v>30</v>
      </c>
      <c r="E142" s="23"/>
      <c r="F142" s="14"/>
      <c r="G142" s="15">
        <f>ROUND(E142*F142,2)</f>
        <v>0</v>
      </c>
    </row>
    <row r="143" spans="1:7" x14ac:dyDescent="0.3">
      <c r="A143" s="10"/>
      <c r="B143" s="11" t="s">
        <v>89</v>
      </c>
      <c r="C143" s="12" t="s">
        <v>0</v>
      </c>
      <c r="D143" s="23">
        <v>4</v>
      </c>
      <c r="E143" s="23"/>
      <c r="F143" s="14"/>
      <c r="G143" s="15">
        <f>ROUND(E143*F143,2)</f>
        <v>0</v>
      </c>
    </row>
    <row r="144" spans="1:7" x14ac:dyDescent="0.3">
      <c r="A144" s="24" t="s">
        <v>108</v>
      </c>
      <c r="B144" s="25" t="s">
        <v>55</v>
      </c>
      <c r="C144" s="4"/>
      <c r="D144" s="4"/>
      <c r="E144" s="4"/>
      <c r="F144" s="4"/>
      <c r="G144" s="5"/>
    </row>
    <row r="145" spans="1:7" x14ac:dyDescent="0.3">
      <c r="A145" s="10"/>
      <c r="B145" s="11" t="s">
        <v>56</v>
      </c>
      <c r="C145" s="12" t="s">
        <v>11</v>
      </c>
      <c r="D145" s="13">
        <v>12</v>
      </c>
      <c r="E145" s="13"/>
      <c r="F145" s="14"/>
      <c r="G145" s="15">
        <f>ROUND(E145*F145,2)</f>
        <v>0</v>
      </c>
    </row>
    <row r="146" spans="1:7" x14ac:dyDescent="0.3">
      <c r="A146" s="24" t="s">
        <v>109</v>
      </c>
      <c r="B146" s="25" t="s">
        <v>60</v>
      </c>
      <c r="C146" s="4"/>
      <c r="D146" s="4"/>
      <c r="E146" s="4"/>
      <c r="F146" s="4"/>
      <c r="G146" s="5"/>
    </row>
    <row r="147" spans="1:7" x14ac:dyDescent="0.3">
      <c r="A147" s="10"/>
      <c r="B147" s="11" t="s">
        <v>60</v>
      </c>
      <c r="C147" s="12" t="s">
        <v>0</v>
      </c>
      <c r="D147" s="23">
        <v>30</v>
      </c>
      <c r="E147" s="23"/>
      <c r="F147" s="14"/>
      <c r="G147" s="15">
        <f>ROUND(E147*F147,2)</f>
        <v>0</v>
      </c>
    </row>
    <row r="148" spans="1:7" x14ac:dyDescent="0.3">
      <c r="A148" s="24" t="s">
        <v>110</v>
      </c>
      <c r="B148" s="25" t="s">
        <v>63</v>
      </c>
      <c r="C148" s="4"/>
      <c r="D148" s="4"/>
      <c r="E148" s="4"/>
      <c r="F148" s="4"/>
      <c r="G148" s="5"/>
    </row>
    <row r="149" spans="1:7" x14ac:dyDescent="0.3">
      <c r="A149" s="10"/>
      <c r="B149" s="11" t="s">
        <v>63</v>
      </c>
      <c r="C149" s="12" t="s">
        <v>73</v>
      </c>
      <c r="D149" s="23">
        <v>1</v>
      </c>
      <c r="E149" s="23"/>
      <c r="F149" s="14"/>
      <c r="G149" s="15">
        <f>ROUND(E149*F149,2)</f>
        <v>0</v>
      </c>
    </row>
    <row r="150" spans="1:7" x14ac:dyDescent="0.3">
      <c r="A150" s="24" t="s">
        <v>111</v>
      </c>
      <c r="B150" s="25" t="s">
        <v>65</v>
      </c>
      <c r="C150" s="4"/>
      <c r="D150" s="4"/>
      <c r="E150" s="4"/>
      <c r="F150" s="4"/>
      <c r="G150" s="5"/>
    </row>
    <row r="151" spans="1:7" x14ac:dyDescent="0.3">
      <c r="A151" s="10"/>
      <c r="B151" s="11" t="s">
        <v>66</v>
      </c>
      <c r="C151" s="12" t="s">
        <v>73</v>
      </c>
      <c r="D151" s="23">
        <v>1</v>
      </c>
      <c r="E151" s="23"/>
      <c r="F151" s="14"/>
      <c r="G151" s="15">
        <f>ROUND(E151*F151,2)</f>
        <v>0</v>
      </c>
    </row>
    <row r="152" spans="1:7" x14ac:dyDescent="0.3">
      <c r="A152" s="10"/>
      <c r="B152" s="11" t="s">
        <v>67</v>
      </c>
      <c r="C152" s="12" t="s">
        <v>73</v>
      </c>
      <c r="D152" s="23">
        <v>1</v>
      </c>
      <c r="E152" s="23"/>
      <c r="F152" s="14"/>
      <c r="G152" s="15">
        <f>ROUND(E152*F152,2)</f>
        <v>0</v>
      </c>
    </row>
    <row r="153" spans="1:7" x14ac:dyDescent="0.3">
      <c r="A153" s="10"/>
      <c r="B153" s="11" t="s">
        <v>68</v>
      </c>
      <c r="C153" s="12" t="s">
        <v>73</v>
      </c>
      <c r="D153" s="23">
        <v>1</v>
      </c>
      <c r="E153" s="23"/>
      <c r="F153" s="14"/>
      <c r="G153" s="15">
        <f>ROUND(E153*F153,2)</f>
        <v>0</v>
      </c>
    </row>
    <row r="154" spans="1:7" x14ac:dyDescent="0.3">
      <c r="A154" s="16"/>
      <c r="B154" s="17"/>
      <c r="C154" s="4"/>
      <c r="D154" s="4"/>
      <c r="E154" s="4"/>
      <c r="F154" s="4"/>
      <c r="G154" s="5"/>
    </row>
    <row r="155" spans="1:7" ht="26.4" x14ac:dyDescent="0.3">
      <c r="A155" s="38"/>
      <c r="B155" s="19" t="s">
        <v>69</v>
      </c>
      <c r="C155" s="4"/>
      <c r="D155" s="4"/>
      <c r="E155" s="4"/>
      <c r="F155" s="4"/>
      <c r="G155" s="20">
        <f>SUBTOTAL(109,G131:G154)</f>
        <v>0</v>
      </c>
    </row>
    <row r="156" spans="1:7" x14ac:dyDescent="0.3">
      <c r="A156" s="21"/>
      <c r="B156" s="22"/>
      <c r="C156" s="4"/>
      <c r="D156" s="4"/>
      <c r="E156" s="4"/>
      <c r="F156" s="4"/>
      <c r="G156" s="5"/>
    </row>
    <row r="157" spans="1:7" x14ac:dyDescent="0.3">
      <c r="A157" s="8" t="s">
        <v>90</v>
      </c>
      <c r="B157" s="9" t="s">
        <v>71</v>
      </c>
      <c r="C157" s="4"/>
      <c r="D157" s="4"/>
      <c r="E157" s="4"/>
      <c r="F157" s="4"/>
      <c r="G157" s="5"/>
    </row>
    <row r="158" spans="1:7" x14ac:dyDescent="0.3">
      <c r="A158" s="10"/>
      <c r="B158" s="11" t="s">
        <v>72</v>
      </c>
      <c r="C158" s="12" t="s">
        <v>73</v>
      </c>
      <c r="D158" s="23">
        <v>1</v>
      </c>
      <c r="E158" s="23"/>
      <c r="F158" s="14"/>
      <c r="G158" s="15">
        <f>ROUND(E158*F158,2)</f>
        <v>0</v>
      </c>
    </row>
    <row r="159" spans="1:7" x14ac:dyDescent="0.3">
      <c r="A159" s="16"/>
      <c r="B159" s="17"/>
      <c r="C159" s="4"/>
      <c r="D159" s="4"/>
      <c r="E159" s="4"/>
      <c r="F159" s="4"/>
      <c r="G159" s="5"/>
    </row>
    <row r="160" spans="1:7" x14ac:dyDescent="0.3">
      <c r="A160" s="38"/>
      <c r="B160" s="19" t="s">
        <v>74</v>
      </c>
      <c r="C160" s="4"/>
      <c r="D160" s="4"/>
      <c r="E160" s="4"/>
      <c r="F160" s="4"/>
      <c r="G160" s="20">
        <f>SUBTOTAL(109,G158:G159)</f>
        <v>0</v>
      </c>
    </row>
    <row r="161" spans="1:7" x14ac:dyDescent="0.3">
      <c r="A161" s="21"/>
      <c r="B161" s="22"/>
      <c r="C161" s="4"/>
      <c r="D161" s="4"/>
      <c r="E161" s="4"/>
      <c r="F161" s="4"/>
      <c r="G161" s="5"/>
    </row>
    <row r="162" spans="1:7" x14ac:dyDescent="0.3">
      <c r="A162" s="8" t="s">
        <v>91</v>
      </c>
      <c r="B162" s="9" t="s">
        <v>92</v>
      </c>
      <c r="C162" s="4"/>
      <c r="D162" s="4"/>
      <c r="E162" s="4"/>
      <c r="F162" s="4"/>
      <c r="G162" s="5"/>
    </row>
    <row r="163" spans="1:7" x14ac:dyDescent="0.3">
      <c r="A163" s="10"/>
      <c r="B163" s="11" t="s">
        <v>93</v>
      </c>
      <c r="C163" s="12" t="s">
        <v>73</v>
      </c>
      <c r="D163" s="23">
        <v>1</v>
      </c>
      <c r="E163" s="23"/>
      <c r="F163" s="14"/>
      <c r="G163" s="15">
        <f>ROUND(E163*F163,2)</f>
        <v>0</v>
      </c>
    </row>
    <row r="164" spans="1:7" x14ac:dyDescent="0.3">
      <c r="A164" s="16"/>
      <c r="B164" s="17"/>
      <c r="C164" s="4"/>
      <c r="D164" s="4"/>
      <c r="E164" s="4"/>
      <c r="F164" s="4"/>
      <c r="G164" s="5"/>
    </row>
    <row r="165" spans="1:7" x14ac:dyDescent="0.3">
      <c r="A165" s="38"/>
      <c r="B165" s="19" t="s">
        <v>94</v>
      </c>
      <c r="C165" s="4"/>
      <c r="D165" s="4"/>
      <c r="E165" s="4"/>
      <c r="F165" s="4"/>
      <c r="G165" s="39">
        <f>SUBTOTAL(109,G163:G164)</f>
        <v>0</v>
      </c>
    </row>
    <row r="166" spans="1:7" ht="27.6" x14ac:dyDescent="0.3">
      <c r="A166" s="40"/>
      <c r="B166" s="28" t="s">
        <v>75</v>
      </c>
      <c r="C166" s="4"/>
      <c r="D166" s="4"/>
      <c r="E166" s="4"/>
      <c r="F166" s="4"/>
      <c r="G166" s="29">
        <f>SUBTOTAL(109,G95:G165)</f>
        <v>0</v>
      </c>
    </row>
    <row r="167" spans="1:7" x14ac:dyDescent="0.3">
      <c r="A167" s="21"/>
      <c r="B167" s="22"/>
      <c r="C167" s="4"/>
      <c r="D167" s="4"/>
      <c r="E167" s="4"/>
      <c r="F167" s="4"/>
      <c r="G167" s="3"/>
    </row>
    <row r="168" spans="1:7" ht="27.6" x14ac:dyDescent="0.3">
      <c r="A168" s="31"/>
      <c r="B168" s="32" t="s">
        <v>76</v>
      </c>
      <c r="C168" s="4"/>
      <c r="D168" s="4"/>
      <c r="E168" s="4"/>
      <c r="F168" s="4"/>
      <c r="G168" s="5"/>
    </row>
    <row r="169" spans="1:7" x14ac:dyDescent="0.3">
      <c r="A169" s="10"/>
      <c r="B169" s="41"/>
      <c r="C169" s="12"/>
      <c r="D169" s="13"/>
      <c r="E169" s="13"/>
      <c r="F169" s="14">
        <v>0</v>
      </c>
      <c r="G169" s="15">
        <f t="shared" ref="G169:G183" si="1">ROUND(E169*F169,2)</f>
        <v>0</v>
      </c>
    </row>
    <row r="170" spans="1:7" x14ac:dyDescent="0.3">
      <c r="A170" s="10"/>
      <c r="B170" s="41"/>
      <c r="C170" s="12"/>
      <c r="D170" s="13"/>
      <c r="E170" s="13"/>
      <c r="F170" s="14">
        <v>0</v>
      </c>
      <c r="G170" s="15">
        <f t="shared" si="1"/>
        <v>0</v>
      </c>
    </row>
    <row r="171" spans="1:7" x14ac:dyDescent="0.3">
      <c r="A171" s="10"/>
      <c r="B171" s="41"/>
      <c r="C171" s="12"/>
      <c r="D171" s="13"/>
      <c r="E171" s="13"/>
      <c r="F171" s="14">
        <v>0</v>
      </c>
      <c r="G171" s="15">
        <f t="shared" si="1"/>
        <v>0</v>
      </c>
    </row>
    <row r="172" spans="1:7" x14ac:dyDescent="0.3">
      <c r="A172" s="10"/>
      <c r="B172" s="41"/>
      <c r="C172" s="12"/>
      <c r="D172" s="13"/>
      <c r="E172" s="13"/>
      <c r="F172" s="14">
        <v>0</v>
      </c>
      <c r="G172" s="15">
        <f t="shared" si="1"/>
        <v>0</v>
      </c>
    </row>
    <row r="173" spans="1:7" x14ac:dyDescent="0.3">
      <c r="A173" s="10"/>
      <c r="B173" s="41"/>
      <c r="C173" s="12"/>
      <c r="D173" s="13"/>
      <c r="E173" s="13"/>
      <c r="F173" s="14">
        <v>0</v>
      </c>
      <c r="G173" s="15">
        <f t="shared" si="1"/>
        <v>0</v>
      </c>
    </row>
    <row r="174" spans="1:7" x14ac:dyDescent="0.3">
      <c r="A174" s="10"/>
      <c r="B174" s="41"/>
      <c r="C174" s="12"/>
      <c r="D174" s="13"/>
      <c r="E174" s="13"/>
      <c r="F174" s="14">
        <v>0</v>
      </c>
      <c r="G174" s="15">
        <f t="shared" si="1"/>
        <v>0</v>
      </c>
    </row>
    <row r="175" spans="1:7" x14ac:dyDescent="0.3">
      <c r="A175" s="10"/>
      <c r="B175" s="41"/>
      <c r="C175" s="12"/>
      <c r="D175" s="13"/>
      <c r="E175" s="13"/>
      <c r="F175" s="14">
        <v>0</v>
      </c>
      <c r="G175" s="15">
        <f t="shared" si="1"/>
        <v>0</v>
      </c>
    </row>
    <row r="176" spans="1:7" x14ac:dyDescent="0.3">
      <c r="A176" s="10"/>
      <c r="B176" s="41"/>
      <c r="C176" s="12"/>
      <c r="D176" s="13"/>
      <c r="E176" s="13"/>
      <c r="F176" s="14">
        <v>0</v>
      </c>
      <c r="G176" s="15">
        <f t="shared" si="1"/>
        <v>0</v>
      </c>
    </row>
    <row r="177" spans="1:7" x14ac:dyDescent="0.3">
      <c r="A177" s="10"/>
      <c r="B177" s="41"/>
      <c r="C177" s="12"/>
      <c r="D177" s="13"/>
      <c r="E177" s="13"/>
      <c r="F177" s="14">
        <v>0</v>
      </c>
      <c r="G177" s="15">
        <f t="shared" si="1"/>
        <v>0</v>
      </c>
    </row>
    <row r="178" spans="1:7" x14ac:dyDescent="0.3">
      <c r="A178" s="10"/>
      <c r="B178" s="41"/>
      <c r="C178" s="12"/>
      <c r="D178" s="13"/>
      <c r="E178" s="13"/>
      <c r="F178" s="14">
        <v>0</v>
      </c>
      <c r="G178" s="15">
        <f t="shared" si="1"/>
        <v>0</v>
      </c>
    </row>
    <row r="179" spans="1:7" x14ac:dyDescent="0.3">
      <c r="A179" s="10"/>
      <c r="B179" s="41"/>
      <c r="C179" s="12"/>
      <c r="D179" s="13"/>
      <c r="E179" s="13"/>
      <c r="F179" s="14">
        <v>0</v>
      </c>
      <c r="G179" s="15">
        <f t="shared" si="1"/>
        <v>0</v>
      </c>
    </row>
    <row r="180" spans="1:7" x14ac:dyDescent="0.3">
      <c r="A180" s="10"/>
      <c r="B180" s="41"/>
      <c r="C180" s="12"/>
      <c r="D180" s="13"/>
      <c r="E180" s="13"/>
      <c r="F180" s="14">
        <v>0</v>
      </c>
      <c r="G180" s="15">
        <f t="shared" si="1"/>
        <v>0</v>
      </c>
    </row>
    <row r="181" spans="1:7" x14ac:dyDescent="0.3">
      <c r="A181" s="10"/>
      <c r="B181" s="41"/>
      <c r="C181" s="12"/>
      <c r="D181" s="13"/>
      <c r="E181" s="13"/>
      <c r="F181" s="14">
        <v>0</v>
      </c>
      <c r="G181" s="15">
        <f t="shared" si="1"/>
        <v>0</v>
      </c>
    </row>
    <row r="182" spans="1:7" x14ac:dyDescent="0.3">
      <c r="A182" s="10"/>
      <c r="B182" s="41"/>
      <c r="C182" s="12"/>
      <c r="D182" s="13"/>
      <c r="E182" s="13"/>
      <c r="F182" s="14">
        <v>0</v>
      </c>
      <c r="G182" s="15">
        <f t="shared" si="1"/>
        <v>0</v>
      </c>
    </row>
    <row r="183" spans="1:7" x14ac:dyDescent="0.3">
      <c r="A183" s="10"/>
      <c r="B183" s="41"/>
      <c r="C183" s="12"/>
      <c r="D183" s="13"/>
      <c r="E183" s="13"/>
      <c r="F183" s="14">
        <v>0</v>
      </c>
      <c r="G183" s="15">
        <f t="shared" si="1"/>
        <v>0</v>
      </c>
    </row>
    <row r="184" spans="1:7" x14ac:dyDescent="0.3">
      <c r="A184" s="16"/>
      <c r="B184" s="17"/>
      <c r="C184" s="4"/>
      <c r="D184" s="4"/>
      <c r="E184" s="4"/>
      <c r="F184" s="4"/>
      <c r="G184" s="26"/>
    </row>
    <row r="185" spans="1:7" ht="27.6" x14ac:dyDescent="0.3">
      <c r="A185" s="40"/>
      <c r="B185" s="28" t="s">
        <v>77</v>
      </c>
      <c r="C185" s="4"/>
      <c r="D185" s="4"/>
      <c r="E185" s="4"/>
      <c r="F185" s="4"/>
      <c r="G185" s="29">
        <f>SUBTOTAL(109,G169:G184)</f>
        <v>0</v>
      </c>
    </row>
    <row r="186" spans="1:7" x14ac:dyDescent="0.3">
      <c r="A186" s="21"/>
      <c r="B186" s="22"/>
      <c r="C186" s="4"/>
      <c r="D186" s="4"/>
      <c r="E186" s="4"/>
      <c r="F186" s="4"/>
      <c r="G186" s="3"/>
    </row>
    <row r="187" spans="1:7" x14ac:dyDescent="0.3">
      <c r="A187" s="16"/>
      <c r="B187" s="17"/>
      <c r="C187" s="35"/>
      <c r="D187" s="35"/>
      <c r="E187" s="35"/>
      <c r="F187" s="35"/>
      <c r="G187" s="26"/>
    </row>
    <row r="188" spans="1:7" x14ac:dyDescent="0.3">
      <c r="A188" s="49"/>
      <c r="B188" s="36"/>
      <c r="C188" s="36"/>
      <c r="D188" s="36"/>
      <c r="E188" s="36"/>
      <c r="F188" s="36"/>
      <c r="G188" s="50"/>
    </row>
    <row r="189" spans="1:7" ht="28.8" x14ac:dyDescent="0.3">
      <c r="A189" s="51"/>
      <c r="B189" s="52" t="s">
        <v>96</v>
      </c>
      <c r="G189" s="53">
        <f>SUBTOTAL(109,G93:G187)</f>
        <v>0</v>
      </c>
    </row>
    <row r="190" spans="1:7" ht="15" thickBot="1" x14ac:dyDescent="0.35">
      <c r="A190" s="51"/>
      <c r="B190" s="52"/>
      <c r="G190" s="53"/>
    </row>
    <row r="191" spans="1:7" ht="15" thickBot="1" x14ac:dyDescent="0.35">
      <c r="A191" s="57"/>
      <c r="B191" s="58" t="s">
        <v>97</v>
      </c>
      <c r="C191" s="59"/>
      <c r="D191" s="59"/>
      <c r="E191" s="59"/>
      <c r="F191" s="59"/>
      <c r="G191" s="60">
        <f>SUBTOTAL(109,G3:G190)</f>
        <v>0</v>
      </c>
    </row>
    <row r="192" spans="1:7" x14ac:dyDescent="0.3">
      <c r="G192" s="37"/>
    </row>
  </sheetData>
  <mergeCells count="2">
    <mergeCell ref="A1:G1"/>
    <mergeCell ref="A91:G91"/>
  </mergeCells>
  <printOptions horizontalCentered="1"/>
  <pageMargins left="0.27559055118110237" right="0.27559055118110237" top="0.27559055118110237" bottom="0.86614173228346458" header="0.74803149606299213" footer="0.55118110236220474"/>
  <pageSetup paperSize="9" scale="93" fitToHeight="0" orientation="portrait" r:id="rId1"/>
  <headerFooter>
    <oddFooter>&amp;LDCE&amp;CAvril 2026&amp;R&amp;P/&amp;N</oddFooter>
  </headerFooter>
  <rowBreaks count="2" manualBreakCount="2">
    <brk id="49" max="6" man="1"/>
    <brk id="90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N°04 ETANCHEITE</vt:lpstr>
      <vt:lpstr>'Lot N°04 ETANCHEITE'!Impression_des_titres</vt:lpstr>
      <vt:lpstr>'Lot N°04 ETANCHEITE'!Zone_d_impression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m.guillard</dc:creator>
  <cp:lastModifiedBy>Arnaud Arexis</cp:lastModifiedBy>
  <cp:lastPrinted>2026-05-06T20:17:04Z</cp:lastPrinted>
  <dcterms:created xsi:type="dcterms:W3CDTF">2026-04-20T09:19:51Z</dcterms:created>
  <dcterms:modified xsi:type="dcterms:W3CDTF">2026-05-06T20:17:52Z</dcterms:modified>
</cp:coreProperties>
</file>